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comments1.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DPGF!$1:$3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comments1.xml><?xml version="1.0" encoding="utf-8"?>
<comments xmlns="http://schemas.openxmlformats.org/spreadsheetml/2006/main">
  <authors>
    <author/>
  </authors>
  <commentList>
    <comment ref="J310" authorId="0">
      <text>
        <r>
          <rPr>
            <sz val="8"/>
            <color indexed="81"/>
            <rFont val="Tahoma"/>
            <family val="2"/>
          </rPr>
          <t>pour mémoire</t>
        </r>
      </text>
    </comment>
    <comment ref="J313" authorId="0">
      <text>
        <r>
          <rPr>
            <sz val="8"/>
            <color indexed="81"/>
            <rFont val="Tahoma"/>
            <family val="2"/>
          </rPr>
          <t>pour mémoire</t>
        </r>
      </text>
    </comment>
  </commentList>
</comments>
</file>

<file path=xl/sharedStrings.xml><?xml version="1.0" encoding="utf-8"?>
<sst xmlns="http://schemas.openxmlformats.org/spreadsheetml/2006/main" count="2050" uniqueCount="684">
  <si>
    <t>Dossier</t>
  </si>
  <si>
    <t>Date</t>
  </si>
  <si>
    <t>Phase</t>
  </si>
  <si>
    <t>Indice</t>
  </si>
  <si>
    <t>BE INGENIERIE GENERALE : 
    NOVAM Ingénierie
    10 Av Mal De Lattre De Tassigny
    44400 REZE
    Tél : +33(0)2 51 11 11 04</t>
  </si>
  <si>
    <t>NIV</t>
  </si>
  <si>
    <t>CODE</t>
  </si>
  <si>
    <t>TITRE1</t>
  </si>
  <si>
    <t>M1</t>
  </si>
  <si>
    <t>M2</t>
  </si>
  <si>
    <t>U</t>
  </si>
  <si>
    <t>QTE</t>
  </si>
  <si>
    <t>QTEENTR</t>
  </si>
  <si>
    <t>CRM</t>
  </si>
  <si>
    <t>CRT</t>
  </si>
  <si>
    <t>VAROPT</t>
  </si>
  <si>
    <t>TVA</t>
  </si>
  <si>
    <t>MARQUE</t>
  </si>
  <si>
    <t>REF</t>
  </si>
  <si>
    <t>COMM</t>
  </si>
  <si>
    <t>LOC</t>
  </si>
  <si>
    <t>Niveau</t>
  </si>
  <si>
    <t>Code</t>
  </si>
  <si>
    <t>Désignation</t>
  </si>
  <si>
    <t>Qté</t>
  </si>
  <si>
    <t>Qté
Entr.</t>
  </si>
  <si>
    <t>P.U. HT</t>
  </si>
  <si>
    <t>P.T. HT</t>
  </si>
  <si>
    <t xml:space="preserve"> Variante /
 Option</t>
  </si>
  <si>
    <t>Numéro
 Option</t>
  </si>
  <si>
    <t>Taux TVA</t>
  </si>
  <si>
    <t>Marque</t>
  </si>
  <si>
    <t>Référence</t>
  </si>
  <si>
    <t>Commentaire</t>
  </si>
  <si>
    <t>Localisation</t>
  </si>
  <si>
    <t>Lot n°01</t>
  </si>
  <si>
    <t>ETANCHEITE DES TOITURES</t>
  </si>
  <si>
    <t>3.&amp;</t>
  </si>
  <si>
    <t>DESCRIPTIF DES TRAVAUX</t>
  </si>
  <si>
    <t>4.&amp;</t>
  </si>
  <si>
    <t>6.2</t>
  </si>
  <si>
    <t>MOYENS D'ACCES - ECHAFAUDAGE</t>
  </si>
  <si>
    <t>5.&amp;</t>
  </si>
  <si>
    <t>6.2.2</t>
  </si>
  <si>
    <t>Échafaudage</t>
  </si>
  <si>
    <t>5.T</t>
  </si>
  <si>
    <t>6.2.2.1</t>
  </si>
  <si>
    <t>Échafaudages standards en cadre tubulaire</t>
  </si>
  <si>
    <t>6.T</t>
  </si>
  <si>
    <t>6.L</t>
  </si>
  <si>
    <t xml:space="preserve">Localisation : pour l'ensemble des travaux réalisés en extérieur et notamment :
- Travaux d'approvisionnement des matériaux sur les toitures
- Travaux de gros-oeuvre
- Travaux d'étanchéité
- Travaux de sécurisation et d'accès en toiture
- Travaux de couverture métallique
- Travaux de réfection des casquettes BA
Sur 5,00 ml pour accès général et sur 3,00 ml pour accès entre niveau de toiture
- Bâtiment 01 : Échafaudage d'accès au chéneau à poser sur toiture du self et la petite toiture terrasse. </t>
  </si>
  <si>
    <t>6.U.IMAGE</t>
  </si>
  <si>
    <t>Localisation : Pour accès aux toitures terrasses du bâtiment 01</t>
  </si>
  <si>
    <t>Localisation : Pour accès à la toiture terrasse technique du bâtiment 01</t>
  </si>
  <si>
    <t>Localisation : Pour accès toiture terrasse du bâtiment 10</t>
  </si>
  <si>
    <t>Localisation : Pour accès toiture terrasse du self du bâtiment 01</t>
  </si>
  <si>
    <t>6.2.2.1.1</t>
  </si>
  <si>
    <t>Échafaudages tubulaire - Bâtiment 01 - Compris accès casquette</t>
  </si>
  <si>
    <t>Bâtiment 01</t>
  </si>
  <si>
    <t>9.E.1.Localisations\Bâtiment 01</t>
  </si>
  <si>
    <t>9.&amp;</t>
  </si>
  <si>
    <t>6.2.2.1.2</t>
  </si>
  <si>
    <t>Échafaudages tubulaire - Bâtiment 10 - Compris accès casquettes</t>
  </si>
  <si>
    <t>Bâtiment 10</t>
  </si>
  <si>
    <t>9.E.1.Localisations\Bâtiment 10</t>
  </si>
  <si>
    <t>6.&amp;</t>
  </si>
  <si>
    <t>6.3</t>
  </si>
  <si>
    <t>INSTALLATION DE CHANTIER &amp; DEPENSES D'INTERET COMMUNS</t>
  </si>
  <si>
    <t>6.3.1</t>
  </si>
  <si>
    <t>Compte prorata &amp; Dépense d’intérêt communs - IPU</t>
  </si>
  <si>
    <t>5.A</t>
  </si>
  <si>
    <t>6.3.2</t>
  </si>
  <si>
    <t>Prise de possession du site - État des lieux</t>
  </si>
  <si>
    <t>6.3.2.2</t>
  </si>
  <si>
    <t>État des lieux</t>
  </si>
  <si>
    <t>Localisation : 
- pour constructions (bâtiments et clôtures)"voisines" des zones de travaux et mitoyennes
- pour les voiries d'accès au projet
- pour l'ensemble des façades
- pour l'ensemble des espaces verts
- pour les ouvrages en périphérie des bâtiments</t>
  </si>
  <si>
    <r>
      <rPr>
        <i/>
        <sz val="8"/>
        <color theme="1"/>
        <rFont val="Arial"/>
        <family val="2"/>
      </rPr>
      <t xml:space="preserve">Localisation : </t>
    </r>
    <r>
      <rPr>
        <i/>
        <sz val="8"/>
        <color theme="1"/>
        <rFont val="Arial"/>
        <family val="2"/>
      </rPr>
      <t xml:space="preserve">
- pour constructions (bâtiments et clôtures)"voisines" des zones de travaux et mitoyennes
- pour les voiries d'accès au projet
- pour l'ensemble des façades
- pour l'ensemble des espaces verts
- pour les ouvrages en périphérie des bâtiments</t>
    </r>
  </si>
  <si>
    <t>6.3.2.2.1</t>
  </si>
  <si>
    <t>État des lieux - Constats d'huissiers</t>
  </si>
  <si>
    <t>6.3.3</t>
  </si>
  <si>
    <t>Installation de chantier</t>
  </si>
  <si>
    <t>5.L</t>
  </si>
  <si>
    <t>Localisation : 
- installations nécessaires pour chacune des phases et pour l'ensemble du chantier</t>
  </si>
  <si>
    <t>6.3.3.1</t>
  </si>
  <si>
    <t>FT</t>
  </si>
  <si>
    <t>6.4</t>
  </si>
  <si>
    <t>ETUDES PREALABLES</t>
  </si>
  <si>
    <t>6.4.1</t>
  </si>
  <si>
    <t>Mission - Honoraires - Étude béton armé</t>
  </si>
  <si>
    <t>6.4.1.1</t>
  </si>
  <si>
    <t>Mission de Base+EXEpartielle (DQO) (PM)</t>
  </si>
  <si>
    <t>6.C</t>
  </si>
  <si>
    <t>Commentaire : POUR TOUS TRAVAUX DANS UN BATIMENT EXISTANT, et notamment :
- après démolition d'un bâtiment (cf. N. APPERT)</t>
  </si>
  <si>
    <t>6.4.1.1.1</t>
  </si>
  <si>
    <t>Plan d'exécution</t>
  </si>
  <si>
    <t>6.5</t>
  </si>
  <si>
    <t>TRAVAUX SUR L'EXISTANT</t>
  </si>
  <si>
    <t>4.T</t>
  </si>
  <si>
    <t>6.5.4</t>
  </si>
  <si>
    <t>Travaux en présence d'amiante (Sous-section 3)</t>
  </si>
  <si>
    <t>6.5.4.6</t>
  </si>
  <si>
    <t>Démontage de conduits existants en sous-section 3</t>
  </si>
  <si>
    <t>Localisation : Selon plans et notamment : 
- Dépose des conduits existants amiantés, compris chapeaux</t>
  </si>
  <si>
    <t>6.5.4.6.1</t>
  </si>
  <si>
    <t>Démontage de conduits existants en sous-section 3 - suivant CCTP - Bâtiment 01</t>
  </si>
  <si>
    <t>Ens</t>
  </si>
  <si>
    <t>6.5.4.6.2</t>
  </si>
  <si>
    <t>Démontage de conduits existants en sous-section 3 - suivant CCTP - Bâtiment 10</t>
  </si>
  <si>
    <t>6.5.4.7</t>
  </si>
  <si>
    <t>Dépose des chapeaux de sortie de toiture conservés en sous-section 3</t>
  </si>
  <si>
    <t>Localisation : Selon plans et notamment :  
- Dépose des chapeaux des conduits existants amiantés conservés</t>
  </si>
  <si>
    <t>6.5.4.7.1</t>
  </si>
  <si>
    <t>Dépose des chapeaux existants en sous-section 3 - suivant CCTP - Bâtiment 01</t>
  </si>
  <si>
    <t>6.5.4.7.2</t>
  </si>
  <si>
    <t>Dépose des chapeaux existants en sous-section 3 - suivant CCTP - Bâtiment 10</t>
  </si>
  <si>
    <t>6.5.5</t>
  </si>
  <si>
    <t>Travaux en présence d'amiante (Sous-section 4)</t>
  </si>
  <si>
    <t>6.5.5.6</t>
  </si>
  <si>
    <t>Relevé d'étanchéité des conduits existants en sous-section 4</t>
  </si>
  <si>
    <t>6.5.5.6.1</t>
  </si>
  <si>
    <t>Relevé d'étanchéité sur conduits existants en sous-section 4 - suivant CCTP - Bâtiment 01</t>
  </si>
  <si>
    <t>PM</t>
  </si>
  <si>
    <t>6.5.5.6.2</t>
  </si>
  <si>
    <t>Relevé d'étanchéité sur conduits existants en sous-section 4 - suivant CCTP - Bâtiment 10</t>
  </si>
  <si>
    <t>6.5.5.7</t>
  </si>
  <si>
    <t>Chapeau de sortie de toiture en sous-section 4</t>
  </si>
  <si>
    <t>6.5.5.7.1</t>
  </si>
  <si>
    <t>6.5.5.7.2</t>
  </si>
  <si>
    <t>6.5.6</t>
  </si>
  <si>
    <t>Travaux sur le bâtiment conservé</t>
  </si>
  <si>
    <r>
      <rPr>
        <b/>
        <sz val="10"/>
        <color theme="1"/>
        <rFont val="Arial"/>
        <family val="2"/>
      </rPr>
      <t>Travaux sur le bâtiment conservé</t>
    </r>
    <r>
      <rPr>
        <b/>
        <sz val="10"/>
        <color theme="1"/>
        <rFont val="Arial"/>
        <family val="2"/>
      </rPr>
      <t xml:space="preserve"> </t>
    </r>
  </si>
  <si>
    <t>6.5.6.1</t>
  </si>
  <si>
    <t>Neutralisation, consignation et mise en sécurité des réseaux électriques existants dans la zone d’intervention</t>
  </si>
  <si>
    <t>Localisation : Pour l'ensemble des sorties réseaux électriques dans l'emprise des zones de travaux</t>
  </si>
  <si>
    <t>6.5.6.1.1</t>
  </si>
  <si>
    <t>Neutralisation - suivant CCTP</t>
  </si>
  <si>
    <t>6.5.6.3</t>
  </si>
  <si>
    <t>Dépose et repose d'appareillages</t>
  </si>
  <si>
    <t>Localisation : Pour l'ensemble des appareillages dans l'emprise des zones de travaux et suivant les plans de repérage tel que :
- Boîtes de dérivations
- Câbles
- Tubes IRO
- Plots
- ...</t>
  </si>
  <si>
    <t>6.5.6.3.1</t>
  </si>
  <si>
    <t>Dépose, remaniement et repose de luminaires - Bâtiment 01</t>
  </si>
  <si>
    <t>6.5.6.3.2</t>
  </si>
  <si>
    <t>Dépose, remaniement et repose de luminaires - Bâtiment 10</t>
  </si>
  <si>
    <t>6.5.6.4</t>
  </si>
  <si>
    <t xml:space="preserve">Dépose et repose des équipements techniques </t>
  </si>
  <si>
    <t>Localisation : Pour l'ensemble des équipements techniques dans l'emprise des zones de travaux tels que :
- les groupe extérieurs de climatisation
...</t>
  </si>
  <si>
    <t>6.5.6.4.1</t>
  </si>
  <si>
    <t>Dépose et repose d'équipements techniques - Bâtiment 01</t>
  </si>
  <si>
    <t>6.5.6.4.2</t>
  </si>
  <si>
    <t>Dépose et repose d'équipements techniques - Bâtiment 10</t>
  </si>
  <si>
    <t>6.5.6.5</t>
  </si>
  <si>
    <t>Démolition d'édicules et de sorties de toitures</t>
  </si>
  <si>
    <t>Localisation : Pour l'ensemble des appareillages dans l'emprise des zones de travaux et suivant les plans de repérage</t>
  </si>
  <si>
    <r>
      <rPr>
        <i/>
        <sz val="8"/>
        <color theme="1"/>
        <rFont val="Arial"/>
        <family val="2"/>
      </rPr>
      <t xml:space="preserve">Localisation : </t>
    </r>
    <r>
      <rPr>
        <i/>
        <sz val="8"/>
        <color theme="1"/>
        <rFont val="Arial"/>
        <family val="2"/>
      </rPr>
      <t>Pour l'ensemble des appareillages dans l'emprise des zones de travaux et suivant les plans de repérage</t>
    </r>
  </si>
  <si>
    <t>6.5.6.5.1</t>
  </si>
  <si>
    <t>Démolition d'édicules - Bâtiment 01</t>
  </si>
  <si>
    <t>6.5.6.5.2</t>
  </si>
  <si>
    <t>Démolition d'édicules - Bâtiment 10</t>
  </si>
  <si>
    <t>6.5.6.6</t>
  </si>
  <si>
    <t xml:space="preserve">Déplacement de la canalisation de gaz </t>
  </si>
  <si>
    <t>6.E.1.Localisations\Bâtiment 01</t>
  </si>
  <si>
    <t xml:space="preserve">Localisation : Pour l'ensemble la canalisation gaz en toiture </t>
  </si>
  <si>
    <t>6.5.6.6.1</t>
  </si>
  <si>
    <t>Neutralisation gaz</t>
  </si>
  <si>
    <t>6.5.6.6.2</t>
  </si>
  <si>
    <t>Dépose ancienne canalisation GAZ</t>
  </si>
  <si>
    <t>ML</t>
  </si>
  <si>
    <t>6.5.6.6.3</t>
  </si>
  <si>
    <t>Nouvelle canalisation GAZ</t>
  </si>
  <si>
    <t>6.5.6.6.4</t>
  </si>
  <si>
    <t>Mise en service, tests et essais de la nouvelle canalisation</t>
  </si>
  <si>
    <t>6.5.6.7</t>
  </si>
  <si>
    <t>Dépose des complexes d'étanchéité</t>
  </si>
  <si>
    <t>Localisation : Pour l'ensemble des étanchéités à reprendre</t>
  </si>
  <si>
    <t>6.5.6.7.1</t>
  </si>
  <si>
    <t>Dépose des complexes d'étanchéité en partie courante - Bâtiment 01</t>
  </si>
  <si>
    <t>6.5.6.7.2</t>
  </si>
  <si>
    <t>Dépose des complexes d'étanchéité en partie courante - Bâtiment 10</t>
  </si>
  <si>
    <t>6.5.7</t>
  </si>
  <si>
    <t>Obturations des éléments de toiture</t>
  </si>
  <si>
    <t>6.5.7.1</t>
  </si>
  <si>
    <t>Obturation de trémies</t>
  </si>
  <si>
    <t>Localisation : Ensemble des gaines et accès dépose</t>
  </si>
  <si>
    <t>6.5.7.1.1</t>
  </si>
  <si>
    <t>Obturation de trémies - Bâtiment 01</t>
  </si>
  <si>
    <t>6.5.7.1.2</t>
  </si>
  <si>
    <t>Obturation de trémies - Bâtiment 10</t>
  </si>
  <si>
    <t>6.5.8</t>
  </si>
  <si>
    <t>Percements de planchers existants</t>
  </si>
  <si>
    <t>6.5.8.1</t>
  </si>
  <si>
    <t>Création percements - dans plancher béton</t>
  </si>
  <si>
    <t xml:space="preserve">Localisation : Suivant besoins :
- Pour robinet de puisage
- Pour crosse 
- Pour création de naissances EP </t>
  </si>
  <si>
    <t>6.5.8.1.1</t>
  </si>
  <si>
    <t>Création de percements</t>
  </si>
  <si>
    <t>Ft</t>
  </si>
  <si>
    <t>6.6</t>
  </si>
  <si>
    <t>TRAVAUX DE GROS-OEUVRE MACONNERIE</t>
  </si>
  <si>
    <t>6.6.1</t>
  </si>
  <si>
    <t>Ossatures et structures béton armé</t>
  </si>
  <si>
    <t>6.6.1.1</t>
  </si>
  <si>
    <t>Rehausse d'acrotère en béton armé</t>
  </si>
  <si>
    <t>Localisation : Suivant études, plans et détails et notamment : 
- En périphérie des toitures terrasses avec relevés existants de hauteur non conformes
- Pour la toiture terrasse technique du bâtiment 01</t>
  </si>
  <si>
    <t>6.6.1.1.1</t>
  </si>
  <si>
    <t>Rehausse d’acrotère - Bâtiment 01</t>
  </si>
  <si>
    <t>6.6.1.1.2</t>
  </si>
  <si>
    <t>Rehausse d’acrotère - Bâtiment 10</t>
  </si>
  <si>
    <t>6.6.1.2</t>
  </si>
  <si>
    <t>Création de relevés en béton armé</t>
  </si>
  <si>
    <t>Localisation : Suivant études, plans et détails et notamment : 
- toiture de l'amphitéatre du bâtiment 01 (support des garde-corps)</t>
  </si>
  <si>
    <t>6.6.1.2.1</t>
  </si>
  <si>
    <t>Création de relevés en béton armé - Bâtiment 01</t>
  </si>
  <si>
    <t>6.6.1.3</t>
  </si>
  <si>
    <t>Rehausse des relevés le long des joints de dilatation</t>
  </si>
  <si>
    <t>Localisation : Suivant études, plans et détails et notamment : 
- En relevé des joints de dilatation existants</t>
  </si>
  <si>
    <t>6.6.1.3.1</t>
  </si>
  <si>
    <t>Rehausse de relevé de JD - Bâtiment 01</t>
  </si>
  <si>
    <t>6.6.1.3.2</t>
  </si>
  <si>
    <t>Rehausse de relevé de JD - Bâtiment 10</t>
  </si>
  <si>
    <t>6.6.3</t>
  </si>
  <si>
    <t>Trous - Percements - Réservations - Saignées - Scellements</t>
  </si>
  <si>
    <t>6.6.3.1</t>
  </si>
  <si>
    <t>Dans les ouvrages existants :</t>
  </si>
  <si>
    <t>Commentaire : Réservations faite par le maçon et à la charge du demandeur</t>
  </si>
  <si>
    <r>
      <rPr>
        <sz val="8"/>
        <color theme="1"/>
        <rFont val="Arial"/>
        <family val="2"/>
      </rPr>
      <t xml:space="preserve">Commentaire : </t>
    </r>
    <r>
      <rPr>
        <b/>
        <sz val="8"/>
        <color theme="1"/>
        <rFont val="Arial"/>
        <family val="2"/>
      </rPr>
      <t>Réservations faite par le maçon et à la charge du demandeur</t>
    </r>
  </si>
  <si>
    <t>Localisation : 
- Ensemble du projet</t>
  </si>
  <si>
    <t>6.6.3.1.1</t>
  </si>
  <si>
    <t>Dans les ouvrages existants</t>
  </si>
  <si>
    <t>6.7</t>
  </si>
  <si>
    <t>TRAVAUX DE COUVERTURE DOUBLE PEAU</t>
  </si>
  <si>
    <t>4.E.1.Localisations\Bâtiment 01</t>
  </si>
  <si>
    <t>6.7.1</t>
  </si>
  <si>
    <t>Dépose de couverture existante</t>
  </si>
  <si>
    <t>5.U.IMAGE</t>
  </si>
  <si>
    <t xml:space="preserve">Localisation : 
- La dépose du dôme existant en toiture et au Rdc
- Dépose de l'abri en bac acier </t>
  </si>
  <si>
    <t>6.7.1.1</t>
  </si>
  <si>
    <t>Dépose des couvertures existantes</t>
  </si>
  <si>
    <t>6.7.2</t>
  </si>
  <si>
    <t>Couverture bac acier</t>
  </si>
  <si>
    <t>Localisation : Sur la toiture terrasse technique, pour protection des équipements techniques</t>
  </si>
  <si>
    <t>Localisation : 
- Abris en toiture</t>
  </si>
  <si>
    <t>6.7.2.1</t>
  </si>
  <si>
    <t>ENS</t>
  </si>
  <si>
    <t>6.7.3</t>
  </si>
  <si>
    <t xml:space="preserve">Couverture double peau cintrée en tôle d'acier </t>
  </si>
  <si>
    <t>5.C</t>
  </si>
  <si>
    <t>· Commentaire : Laine minérale, épaisseur 120mm et performance -  R &gt; 2.60 m².K/W
Pose continue, sans pont thermique, assurant une parfaite étanchéité à l’air et une bonne tenue mécanique.
D'ou vienne les 120mm.</t>
  </si>
  <si>
    <r>
      <rPr>
        <sz val="8"/>
        <color theme="1"/>
        <rFont val="Symbol"/>
        <family val="2"/>
      </rPr>
      <t>·</t>
    </r>
    <r>
      <rPr>
        <sz val="8"/>
        <color theme="1"/>
        <rFont val="Arial"/>
        <family val="2"/>
      </rPr>
      <t xml:space="preserve"> </t>
    </r>
    <r>
      <rPr>
        <sz val="8"/>
        <color theme="1"/>
        <rFont val="Arial"/>
        <family val="2"/>
      </rPr>
      <t xml:space="preserve">Commentaire : </t>
    </r>
    <r>
      <rPr>
        <sz val="8"/>
        <color theme="1"/>
        <rFont val="Arial"/>
        <family val="2"/>
      </rPr>
      <t>Laine minérale, épaisseur 120mm et performance -  R &gt; 2.60 m².K/W
Pose continue, sans pont thermique, assurant une parfaite étanchéité à l’air et une bonne tenue mécanique.
D'ou vienne les 120mm.</t>
    </r>
  </si>
  <si>
    <t>Commentaire : Réf. TOROCK de chez Rockwool ou équivalent</t>
  </si>
  <si>
    <t>- Commentaire : Nature :‡. laine de roche</t>
  </si>
  <si>
    <r>
      <rPr>
        <b/>
        <sz val="8"/>
        <color theme="1"/>
        <rFont val="Arial"/>
        <family val="2"/>
      </rPr>
      <t>-</t>
    </r>
    <r>
      <rPr>
        <sz val="8"/>
        <color theme="1"/>
        <rFont val="Arial"/>
        <family val="2"/>
      </rPr>
      <t xml:space="preserve"> </t>
    </r>
    <r>
      <rPr>
        <sz val="8"/>
        <color theme="1"/>
        <rFont val="Arial"/>
        <family val="2"/>
      </rPr>
      <t xml:space="preserve">Commentaire : </t>
    </r>
    <r>
      <rPr>
        <sz val="8"/>
        <color theme="1"/>
        <rFont val="Arial"/>
        <family val="2"/>
      </rPr>
      <t>Nature : .</t>
    </r>
    <r>
      <rPr>
        <sz val="8"/>
        <color theme="1"/>
        <rFont val="Arial"/>
        <family val="2"/>
      </rPr>
      <t xml:space="preserve"> laine de roche</t>
    </r>
  </si>
  <si>
    <t>- Commentaire : Conductivité thermique :‡. 0.035</t>
  </si>
  <si>
    <r>
      <rPr>
        <b/>
        <sz val="8"/>
        <color theme="1"/>
        <rFont val="Arial"/>
        <family val="2"/>
      </rPr>
      <t>-</t>
    </r>
    <r>
      <rPr>
        <sz val="8"/>
        <color theme="1"/>
        <rFont val="Arial"/>
        <family val="2"/>
      </rPr>
      <t xml:space="preserve"> </t>
    </r>
    <r>
      <rPr>
        <sz val="8"/>
        <color theme="1"/>
        <rFont val="Arial"/>
        <family val="2"/>
      </rPr>
      <t xml:space="preserve">Commentaire : </t>
    </r>
    <r>
      <rPr>
        <sz val="8"/>
        <color theme="1"/>
        <rFont val="Arial"/>
        <family val="2"/>
      </rPr>
      <t>Conductivité thermique : .</t>
    </r>
    <r>
      <rPr>
        <sz val="8"/>
        <color theme="1"/>
        <rFont val="Arial"/>
        <family val="2"/>
      </rPr>
      <t xml:space="preserve"> 0.035</t>
    </r>
  </si>
  <si>
    <t>- Commentaire : Résistance thermique mini :‡. 4.00</t>
  </si>
  <si>
    <r>
      <rPr>
        <b/>
        <sz val="8"/>
        <color theme="1"/>
        <rFont val="Arial"/>
        <family val="2"/>
      </rPr>
      <t>-</t>
    </r>
    <r>
      <rPr>
        <sz val="8"/>
        <color theme="1"/>
        <rFont val="Arial"/>
        <family val="2"/>
      </rPr>
      <t xml:space="preserve"> </t>
    </r>
    <r>
      <rPr>
        <sz val="8"/>
        <color theme="1"/>
        <rFont val="Arial"/>
        <family val="2"/>
      </rPr>
      <t xml:space="preserve">Commentaire : </t>
    </r>
    <r>
      <rPr>
        <sz val="8"/>
        <color theme="1"/>
        <rFont val="Arial"/>
        <family val="2"/>
      </rPr>
      <t>Résistance thermique mini : .</t>
    </r>
    <r>
      <rPr>
        <sz val="8"/>
        <color theme="1"/>
        <rFont val="Arial"/>
        <family val="2"/>
      </rPr>
      <t xml:space="preserve"> 4.00</t>
    </r>
  </si>
  <si>
    <t>- Commentaire : Épaisseur indicative :‡. 140 mm</t>
  </si>
  <si>
    <r>
      <rPr>
        <b/>
        <sz val="8"/>
        <color theme="1"/>
        <rFont val="Arial"/>
        <family val="2"/>
      </rPr>
      <t>-</t>
    </r>
    <r>
      <rPr>
        <sz val="8"/>
        <color theme="1"/>
        <rFont val="Arial"/>
        <family val="2"/>
      </rPr>
      <t xml:space="preserve"> </t>
    </r>
    <r>
      <rPr>
        <sz val="8"/>
        <color theme="1"/>
        <rFont val="Arial"/>
        <family val="2"/>
      </rPr>
      <t xml:space="preserve">Commentaire : </t>
    </r>
    <r>
      <rPr>
        <sz val="8"/>
        <color theme="1"/>
        <rFont val="Arial"/>
        <family val="2"/>
      </rPr>
      <t xml:space="preserve">Épaisseur indicative : . </t>
    </r>
    <r>
      <rPr>
        <sz val="8"/>
        <color theme="1"/>
        <rFont val="Arial"/>
        <family val="2"/>
      </rPr>
      <t>140 mm</t>
    </r>
  </si>
  <si>
    <t>Localisation : Suivant plans et détails
- pour le remplacement de la couverture cintrée de la galerie
- pour le remplacement de la couverture cintrée du préaux RdC</t>
  </si>
  <si>
    <t>6.7.3.1</t>
  </si>
  <si>
    <t>6.7.3.2</t>
  </si>
  <si>
    <t xml:space="preserve">Remplacement de l'éclairage </t>
  </si>
  <si>
    <t>6.8</t>
  </si>
  <si>
    <t>TRAVAUX D'ETANCHEITE</t>
  </si>
  <si>
    <t>6.8.1</t>
  </si>
  <si>
    <t>Étanchéité en bitume élastomère auto-protégée sur isolant compatible panneaux photovoltaïques</t>
  </si>
  <si>
    <t>5.F</t>
  </si>
  <si>
    <t>Localisation : Suivant plan MOE,
- pour les toitures recevant des panneaux PV</t>
  </si>
  <si>
    <t>6.8.1.1</t>
  </si>
  <si>
    <t>Étanchéité bi-couche élastomère avec isolation - Bâtiment 01</t>
  </si>
  <si>
    <t>6.8.1.2</t>
  </si>
  <si>
    <t>Étanchéité bi-couche élastomère avec isolation - Bâtiment 10</t>
  </si>
  <si>
    <t>6.8.1.3</t>
  </si>
  <si>
    <t>Relevés et retombées d'étanchéité - Bâtiment 01</t>
  </si>
  <si>
    <t>6.8.1.4</t>
  </si>
  <si>
    <t>Relevés et retombées d'étanchéité - Bâtiment 10</t>
  </si>
  <si>
    <t>6.8.1.5</t>
  </si>
  <si>
    <t>Traitement des relevés maçonnés de JD - Bâtiment 01</t>
  </si>
  <si>
    <t>6.8.1.6</t>
  </si>
  <si>
    <t>Traitement des relevés maçonnés de JD - Bâtiment 10</t>
  </si>
  <si>
    <t>6.8.1.7</t>
  </si>
  <si>
    <t>Raccord d'étanchéité sur ouvrages divers - Bâtiment 01</t>
  </si>
  <si>
    <t>6.8.1.8</t>
  </si>
  <si>
    <t>Traitement d'entrée d'eau pluviales - Bâtiment 01</t>
  </si>
  <si>
    <t>6.8.1.9</t>
  </si>
  <si>
    <t>Élargissement d'entrée d'eau pluviales - Bâtiment 01</t>
  </si>
  <si>
    <t>6.8.1.10</t>
  </si>
  <si>
    <t>Élargissement d'entrée d'eau pluviales  - Bâtiment 10</t>
  </si>
  <si>
    <t>6.8.1.11</t>
  </si>
  <si>
    <t>crapaudines en fil de fer galvanisé - Bâtiment 01</t>
  </si>
  <si>
    <t>6.8.1.12</t>
  </si>
  <si>
    <t>crapaudines en fil de fer galvanisé - Bâtiment 10</t>
  </si>
  <si>
    <t>6.8.1.13</t>
  </si>
  <si>
    <t>Trop pleins - Bâtiment 01</t>
  </si>
  <si>
    <t>6.8.1.14</t>
  </si>
  <si>
    <t>Trop pleins - Bâtiment 10</t>
  </si>
  <si>
    <t>6.8.2</t>
  </si>
  <si>
    <t>Étanchéité en bitume élastomère auto-protégée sur isolant support bac acier</t>
  </si>
  <si>
    <t>5.E.1.Localisations\Bâtiment 01</t>
  </si>
  <si>
    <t xml:space="preserve">Localisation : Suivant plans de repérage : 
- pour la TT RdC - 01-c </t>
  </si>
  <si>
    <t>6.8.2.1</t>
  </si>
  <si>
    <t>Étanchéité bi-couche élastomère avec isolant sur support bac acier</t>
  </si>
  <si>
    <t>6.8.2.2</t>
  </si>
  <si>
    <t>Relevés d'étanchéité sur costières + Profilés de finition type solin alu Laqué</t>
  </si>
  <si>
    <t>6.8.2.3</t>
  </si>
  <si>
    <t>Raccord d'étanchéité sur ouvrages divers</t>
  </si>
  <si>
    <t>6.8.2.4</t>
  </si>
  <si>
    <t xml:space="preserve">Élargissement d'entrée d'eau pluviales </t>
  </si>
  <si>
    <t>6.8.2.5</t>
  </si>
  <si>
    <t>Crapaudines en fil de fer galvanisé</t>
  </si>
  <si>
    <t>6.8.2.6</t>
  </si>
  <si>
    <t>Trop pleins</t>
  </si>
  <si>
    <t>6.8.3</t>
  </si>
  <si>
    <t>Étanchéité en bitume élastomère sur isolant avec protection gravillons</t>
  </si>
  <si>
    <t>Localisation : Suivant plan MOE, pour les toitures recevant une protection gravillonnée
- pour une partie de la TT RdC - 01-g</t>
  </si>
  <si>
    <t>6.8.3.1</t>
  </si>
  <si>
    <t xml:space="preserve">Étanchéité bi-couche élastomère </t>
  </si>
  <si>
    <t>6.8.3.2</t>
  </si>
  <si>
    <t>Relevés et retombées d'étanchéité + Profilés de finition type Solin Alu Laqué</t>
  </si>
  <si>
    <t>6.8.3.3</t>
  </si>
  <si>
    <t>Traitement de relevé des de maçonnerie de JD</t>
  </si>
  <si>
    <t>6.8.3.4</t>
  </si>
  <si>
    <t>Bandes pare-gravier</t>
  </si>
  <si>
    <t>6.8.3.5</t>
  </si>
  <si>
    <t>Élargissement d'entrée d'eau pluviales</t>
  </si>
  <si>
    <t>6.8.3.6</t>
  </si>
  <si>
    <t>Garde grèves en acier galvanisé</t>
  </si>
  <si>
    <t>6.8.3.7</t>
  </si>
  <si>
    <t>Décaissé de l'isolant</t>
  </si>
  <si>
    <t>6.8.3.8</t>
  </si>
  <si>
    <t>6.8.3.9</t>
  </si>
  <si>
    <t>Protection gravillons</t>
  </si>
  <si>
    <t>6.8.3.9.1</t>
  </si>
  <si>
    <t>8.&amp;</t>
  </si>
  <si>
    <t>6.8.4</t>
  </si>
  <si>
    <t>Étanchéité en bitume élastomère sur isolant avec protection végétalisée</t>
  </si>
  <si>
    <t>Localisation : Suivant plans et détails notamment :
- Toiture 01-f</t>
  </si>
  <si>
    <t>6.8.4.1</t>
  </si>
  <si>
    <t>6.8.4.2</t>
  </si>
  <si>
    <t>6.8.4.3</t>
  </si>
  <si>
    <t>Traitement des relevés maçonnés de JD</t>
  </si>
  <si>
    <t>6.8.4.4</t>
  </si>
  <si>
    <t>6.8.4.5</t>
  </si>
  <si>
    <t>Élargissement d'entrées d'eaux pluviales</t>
  </si>
  <si>
    <t>6.8.4.6</t>
  </si>
  <si>
    <t>Création d'entrée d'eaux pluviales</t>
  </si>
  <si>
    <t>6.8.4.7</t>
  </si>
  <si>
    <t xml:space="preserve">Crapaudines en fil de fer galvanisé </t>
  </si>
  <si>
    <t>6.8.4.8</t>
  </si>
  <si>
    <t>Création de trop pleins</t>
  </si>
  <si>
    <t>6.8.4.9</t>
  </si>
  <si>
    <t>6.8.4.10</t>
  </si>
  <si>
    <r>
      <rPr>
        <b/>
        <sz val="8"/>
        <color theme="1"/>
        <rFont val="Arial"/>
        <family val="2"/>
      </rPr>
      <t>Décaissé de l'isolant</t>
    </r>
    <r>
      <rPr>
        <b/>
        <sz val="8"/>
        <color theme="1"/>
        <rFont val="Arial"/>
        <family val="2"/>
      </rPr>
      <t xml:space="preserve"> </t>
    </r>
  </si>
  <si>
    <t>6.8.4.17</t>
  </si>
  <si>
    <t>Protection d'étanchéité par végétalisation type SEDUM précultivé</t>
  </si>
  <si>
    <t>Localisation : Suivant plans et détails du MOE et notamment :
- Pour les étanchéités des terrasses non-accessibles recevant une végétalisation</t>
  </si>
  <si>
    <t>6.8.4.17.1</t>
  </si>
  <si>
    <t>6.8.4.18</t>
  </si>
  <si>
    <t>Bandes stériles gravillonnées</t>
  </si>
  <si>
    <t xml:space="preserve">Localisation : Suivant plans et détails du MOE et notamment :
- En périphérie des zones de végétalisation au droit des relevés d’étanchéité / sorties de toitures / ...
- En périphérie des organes de collectes des eaux pluviales et équipements de toitures
- En pied de potelets de fixations </t>
  </si>
  <si>
    <t>6.8.4.18.1</t>
  </si>
  <si>
    <t>6.8.5</t>
  </si>
  <si>
    <t>Étanchéité autoprotégée en bitume élastomère sur isolant (Zone Technique)</t>
  </si>
  <si>
    <t>Localisation : Suivant plans et détails notamment :</t>
  </si>
  <si>
    <t>6.8.5.1</t>
  </si>
  <si>
    <t>6.8.5.2</t>
  </si>
  <si>
    <t>6.8.5.3</t>
  </si>
  <si>
    <t>Traitement de JD + Entablement alu laqué contre superstructures</t>
  </si>
  <si>
    <t>6.8.5.4</t>
  </si>
  <si>
    <t>6.8.5.5</t>
  </si>
  <si>
    <t>6.8.6</t>
  </si>
  <si>
    <t xml:space="preserve">Étanchéité en bitume élastomère autoprotégée sans isolant </t>
  </si>
  <si>
    <t>Localisation : Suivant plans et détails notamment :
- pour l'étanchéité des casquettes béton et émergence de toiture/édicules maçonnés</t>
  </si>
  <si>
    <t>6.8.6.1</t>
  </si>
  <si>
    <t>Étanchéité bi-couche élastomère - Bâtiment 01</t>
  </si>
  <si>
    <t>6.8.6.2</t>
  </si>
  <si>
    <t>Étanchéité bi-couche élastomère - Bâtiment 10</t>
  </si>
  <si>
    <t>6.8.6.3</t>
  </si>
  <si>
    <t>Relevés d'étanchéité + Profilés de finition type solin Alu Laqué- Bâtiment 01</t>
  </si>
  <si>
    <t>6.8.6.4</t>
  </si>
  <si>
    <t>Relevés d'étanchéité + Profilés de finition type solin Alu Laqué- Bâtiment 10</t>
  </si>
  <si>
    <t>6.8.6.5</t>
  </si>
  <si>
    <t>Retombé d'étanchéité + Profilés de finition bande ourlet Alu Laqué - Bâtiment 01</t>
  </si>
  <si>
    <t>6.8.6.6</t>
  </si>
  <si>
    <t>Retombé d'étanchéité + Profilés de finition bande ourlet Alu Laqué - Bâtiment 10</t>
  </si>
  <si>
    <t>6.8.7</t>
  </si>
  <si>
    <t>Dispositifs d'accès en toiture</t>
  </si>
  <si>
    <t>6.8.7.1</t>
  </si>
  <si>
    <t>Remplacement des châssis fixe en toiture</t>
  </si>
  <si>
    <r>
      <rPr>
        <u/>
        <sz val="10"/>
        <color theme="1"/>
        <rFont val="Arial"/>
        <family val="2"/>
      </rPr>
      <t>Remplacement des c</t>
    </r>
    <r>
      <rPr>
        <u/>
        <sz val="10"/>
        <color theme="1"/>
        <rFont val="Arial"/>
        <family val="2"/>
      </rPr>
      <t>hâssis fixe en toiture</t>
    </r>
  </si>
  <si>
    <t>6.E.1.Localisations\Bâtiment 10</t>
  </si>
  <si>
    <t>Localisation : Suivant plan de masse et/ou de toiture du MOE,
- Pour remplacement des châssis fixes en toiture du bât. 01 et notamment :
	- Au droit de l'escalier pour le châssis de désenfumage
	- En remplacement de l'existant pour le fixe</t>
  </si>
  <si>
    <t>6.8.7.1.1</t>
  </si>
  <si>
    <t>Dépose des châssis en toiture</t>
  </si>
  <si>
    <t>6.8.7.1.2</t>
  </si>
  <si>
    <t>Châssis fixes en toiture</t>
  </si>
  <si>
    <t>6.8.7.1.3</t>
  </si>
  <si>
    <t>Châssis de désenfumage fixes en toiture</t>
  </si>
  <si>
    <t>6.8.7.2</t>
  </si>
  <si>
    <t>Saut-de-loup</t>
  </si>
  <si>
    <t>Localisation : Suivant plan de masse et/ou de toiture du MOE,
- pour le franchissement de la canalisation GAZ</t>
  </si>
  <si>
    <t>6.8.7.2.1</t>
  </si>
  <si>
    <t>6.8.7.3</t>
  </si>
  <si>
    <t xml:space="preserve">Accès toiture : Échelle à crinoline d'accès en toiture  </t>
  </si>
  <si>
    <t>Localisation : Suivant plan de masse et/ou de toiture du MOE,
Bâtiment 01 : 
- TT Galerie - 01-f/g/h : Pour accès TT R+1 - 01-a/b/d/e, échelle positionnée sur la façade nord-est de TT Galerie-f 
- TT RdC - 01-c : Pour accès TT R+1 - 01-a/b/d/e, échelle positionnée sur la façade nord-ouest de TT RdC - 01-c
Bâtiment 10 : 
- TT 10-a/b/c : Pour accès TT 10-a/b/c, échelle positionnée sur la façade sud-ouest du bâtiment 10 - Devant la fenêtre des WC</t>
  </si>
  <si>
    <r>
      <rPr>
        <i/>
        <sz val="8"/>
        <color theme="1"/>
        <rFont val="Arial"/>
        <family val="2"/>
      </rPr>
      <t xml:space="preserve">Localisation : </t>
    </r>
    <r>
      <rPr>
        <i/>
        <sz val="8"/>
        <color theme="1"/>
        <rFont val="Arial"/>
        <family val="2"/>
      </rPr>
      <t xml:space="preserve">Suivant plan de masse et/ou de toiture du MOE,
</t>
    </r>
    <r>
      <rPr>
        <i/>
        <u/>
        <sz val="8"/>
        <color theme="1"/>
        <rFont val="Arial"/>
        <family val="2"/>
      </rPr>
      <t>Bâtiment 01 :</t>
    </r>
    <r>
      <rPr>
        <i/>
        <sz val="8"/>
        <color theme="1"/>
        <rFont val="Arial"/>
        <family val="2"/>
      </rPr>
      <t xml:space="preserve"> 
- TT Galerie - 01-f/g/h : Pour accès TT R+1 - 01-a/b/d/e, échelle positionnée sur la façade nord-est de TT Galerie-f 
- TT RdC - 01-c : Pour accès TT R+1 - 01-a/b/d/e, échelle positionnée sur la façade nord-ouest de TT RdC - 01-c
</t>
    </r>
    <r>
      <rPr>
        <i/>
        <u/>
        <sz val="8"/>
        <color theme="1"/>
        <rFont val="Arial"/>
        <family val="2"/>
      </rPr>
      <t>Bâtiment 10 :</t>
    </r>
    <r>
      <rPr>
        <i/>
        <sz val="8"/>
        <color theme="1"/>
        <rFont val="Arial"/>
        <family val="2"/>
      </rPr>
      <t xml:space="preserve"> 
- TT 10-a/b/c : Pour accès TT 10-a/b/c, échelle positionnée sur la façade sud-ouest du bâtiment 10 - Devant la fenêtre des WC</t>
    </r>
  </si>
  <si>
    <t>6.A</t>
  </si>
  <si>
    <t>6.8.7.3.1</t>
  </si>
  <si>
    <t>Échelle à crinoline d'accès en toiture - Bâtiment 01</t>
  </si>
  <si>
    <t>6.8.7.3.2</t>
  </si>
  <si>
    <t>Échelle à crinoline d'accès en toiture - Bâtiment 10</t>
  </si>
  <si>
    <t>6.8.8</t>
  </si>
  <si>
    <t>Récupération et évacuation des eaux pluviales</t>
  </si>
  <si>
    <t>6.8.8.2</t>
  </si>
  <si>
    <t>Descentes EP extérieures</t>
  </si>
  <si>
    <r>
      <rPr>
        <u/>
        <sz val="10"/>
        <color theme="1"/>
        <rFont val="Arial"/>
        <family val="2"/>
      </rPr>
      <t>Descentes EP extérieures</t>
    </r>
    <r>
      <rPr>
        <u/>
        <sz val="10"/>
        <color theme="1"/>
        <rFont val="Arial"/>
        <family val="2"/>
      </rPr>
      <t xml:space="preserve"> </t>
    </r>
  </si>
  <si>
    <t>Localisation : En pied des poteaux du RdC du bâtiment 1</t>
  </si>
  <si>
    <t>6.8.8.2.1</t>
  </si>
  <si>
    <t>6.8.8.3</t>
  </si>
  <si>
    <t>Dauphin en fonte</t>
  </si>
  <si>
    <t>Localisation : 
- En pied des descentes EP à remplacer contre poteaux accessible</t>
  </si>
  <si>
    <t>6.8.8.3.1</t>
  </si>
  <si>
    <t>Dauphins en fonte</t>
  </si>
  <si>
    <t>6.8.9</t>
  </si>
  <si>
    <t>Couvertines en aluminium laqué</t>
  </si>
  <si>
    <t>Localisation : Suivant plans et détails du MOE
- pour la protection de relevés d'étanchéité de l'ensemble des toitures</t>
  </si>
  <si>
    <t>6.8.9.1</t>
  </si>
  <si>
    <t>Couvertine aluminium laqué avec ourlet sur acrotère - Bâtiment 01</t>
  </si>
  <si>
    <t>6.8.9.2</t>
  </si>
  <si>
    <t>Couvertine aluminium laqué avec ourlet sur acrotère - Bâtiment 10</t>
  </si>
  <si>
    <t>6.8.9.3</t>
  </si>
  <si>
    <t>Couvertine aluminium laqué pour JD- Bâtiment 01</t>
  </si>
  <si>
    <t>6.8.9.4</t>
  </si>
  <si>
    <t>Couvertine aluminium laqué pour JD - Bâtiment 10</t>
  </si>
  <si>
    <t>6.8.10</t>
  </si>
  <si>
    <t>Couvertine contre façade</t>
  </si>
  <si>
    <t>6.8.10.1</t>
  </si>
  <si>
    <t>6.8.11</t>
  </si>
  <si>
    <t>Dispositifs de sécurité - Provision</t>
  </si>
  <si>
    <t>Localisation : 
- pour l'ensemble des toitures suivant nécessité</t>
  </si>
  <si>
    <t>6.8.11.1</t>
  </si>
  <si>
    <t>plots d'ancrage - Bâtiment 01</t>
  </si>
  <si>
    <t>6.8.11.2</t>
  </si>
  <si>
    <t>plots d'ancrage - Bâtiment 10</t>
  </si>
  <si>
    <t>6.8.12</t>
  </si>
  <si>
    <t xml:space="preserve">Création de socle pour pose des équipements CVC </t>
  </si>
  <si>
    <t>6.8.12.1</t>
  </si>
  <si>
    <t>Création de socle pour pose des équipements CVC  - Bâtiment 01</t>
  </si>
  <si>
    <t>6.8.12.2</t>
  </si>
  <si>
    <t>Création de socle pour pose des équipements CVC - Bâtiment 10</t>
  </si>
  <si>
    <t>6.8.13</t>
  </si>
  <si>
    <t>Plots béton et potelets support de canalisation gaz</t>
  </si>
  <si>
    <t>Localisation : suivant plans du MOE et plans de repérage et carnet de détails
- pour fixation des potelets support de la nouvelle canalisation gaz</t>
  </si>
  <si>
    <t>6.8.13.1</t>
  </si>
  <si>
    <t>Plots béton support de potelets de canalisation gaz</t>
  </si>
  <si>
    <t>6.9</t>
  </si>
  <si>
    <t>REMPLACEMENT DES DESCENTES EP</t>
  </si>
  <si>
    <t>6.9.1</t>
  </si>
  <si>
    <t>Travaux de reprise des descentes EP comprenant le cloisonnement étanche de la zone d'intervention,  la protection des ouvrages connexes, la dépose, le remplacement, la reprise selon la description du présent chapitre - bâtiment 01 naissance 01</t>
  </si>
  <si>
    <t>6.9.2</t>
  </si>
  <si>
    <t>Travaux de reprise des descentes EP comprenant le cloisonnement étanche de la zone d'intervention,  la protection des ouvrages connexes, la dépose, le remplacement, la reprise selon la description du présent chapitre - bâtiment 01 naissance 02</t>
  </si>
  <si>
    <t>6.9.3</t>
  </si>
  <si>
    <t>Travaux de reprise des descentes EP comprenant le cloisonnement étanche de la zone d'intervention,  la protection des ouvrages connexes, la dépose, le remplacement, la reprise selon la description du présent chapitre - bâtiment 01 naissance 04</t>
  </si>
  <si>
    <t>6.9.4</t>
  </si>
  <si>
    <t>Travaux de reprise des descentes EP comprenant le cloisonnement étanche de la zone d'intervention,  la protection des ouvrages connexes, la dépose, le remplacement, la reprise selon la description du présent chapitre - bâtiment 01 naissance 05</t>
  </si>
  <si>
    <t>6.9.5</t>
  </si>
  <si>
    <t>Travaux de reprise des descentes EP comprenant le cloisonnement étanche de la zone d'intervention,  la protection des ouvrages connexes, la dépose, le remplacement, la reprise selon la description du présent chapitre - bâtiment 01 naissance 06</t>
  </si>
  <si>
    <t>6.9.6</t>
  </si>
  <si>
    <t>Travaux de reprise des descentes EP comprenant le cloisonnement étanche de la zone d'intervention,  la protection des ouvrages connexes, la dépose, le remplacement, la reprise selon la description du présent chapitre - bâtiment 01 naissance 07</t>
  </si>
  <si>
    <t>6.9.7</t>
  </si>
  <si>
    <t>Travaux de reprise des descentes EP comprenant le cloisonnement étanche de la zone d'intervention,  la protection des ouvrages connexes, la dépose, le remplacement, la reprise selon la description du présent chapitre - bâtiment 01 naissance 08</t>
  </si>
  <si>
    <t>6.9.8</t>
  </si>
  <si>
    <t>Travaux de reprise des descentes EP comprenant le cloisonnement étanche de la zone d'intervention,  la protection des ouvrages connexes, la dépose, le remplacement, la reprise selon la description du présent chapitre - bâtiment 01 naissance 12</t>
  </si>
  <si>
    <t>6.9.9</t>
  </si>
  <si>
    <t>Travaux de reprise des descentes EP comprenant le cloisonnement étanche de la zone d'intervention,  la protection des ouvrages connexes, la dépose, le remplacement, la reprise selon la description du présent chapitre - bâtiment 01 naissance 13</t>
  </si>
  <si>
    <t>6.9.10</t>
  </si>
  <si>
    <t>Travaux de reprise des descentes EP comprenant le cloisonnement étanche de la zone d'intervention,  la protection des ouvrages connexes, la dépose, le remplacement, la reprise selon la description du présent chapitre - bâtiment 01 naissance 14</t>
  </si>
  <si>
    <t>6.9.11</t>
  </si>
  <si>
    <t>Travaux de reprise des descentes EP comprenant le cloisonnement étanche de la zone d'intervention,  la protection des ouvrages connexes, la dépose, le remplacement, la reprise selon la description du présent chapitre - bâtiment 01 naissance 15</t>
  </si>
  <si>
    <t>6.9.12</t>
  </si>
  <si>
    <t>Travaux de reprise des descentes EP comprenant le cloisonnement étanche de la zone d'intervention,  la protection des ouvrages connexes, la dépose, le remplacement, la reprise selon la description du présent chapitre - bâtiment 01 naissance 16</t>
  </si>
  <si>
    <t>6.9.13</t>
  </si>
  <si>
    <t>Travaux de reprise des descentes EP comprenant le cloisonnement étanche de la zone d'intervention,  la protection des ouvrages connexes, la dépose, le remplacement, la reprise selon la description du présent chapitre - bâtiment 01 naissance 17</t>
  </si>
  <si>
    <t>6.9.14</t>
  </si>
  <si>
    <t>Travaux de reprise des descentes EP comprenant le cloisonnement étanche de la zone d'intervention,  la protection des ouvrages connexes, la dépose, le remplacement, la reprise selon la description du présent chapitre - bâtiment 01 naissance 18</t>
  </si>
  <si>
    <t>6.9.15</t>
  </si>
  <si>
    <t>Travaux de reprise des descentes EP comprenant le cloisonnement étanche de la zone d'intervention,  la protection des ouvrages connexes, la dépose, le remplacement, la reprise selon la description du présent chapitre - bâtiment 01 naissance 19</t>
  </si>
  <si>
    <t>6.9.16</t>
  </si>
  <si>
    <t>Travaux de reprise des descentes EP comprenant le cloisonnement étanche de la zone d'intervention,  la protection des ouvrages connexes, la dépose, le remplacement, la reprise selon la description du présent chapitre - bâtiment 01 naissance 20</t>
  </si>
  <si>
    <t>6.9.17</t>
  </si>
  <si>
    <t>Travaux de reprise des descentes EP comprenant le cloisonnement étanche de la zone d'intervention,  la protection des ouvrages connexes, la dépose, le remplacement, la reprise selon la description du présent chapitre - bâtiment 01 naissance 21</t>
  </si>
  <si>
    <t>6.9.18</t>
  </si>
  <si>
    <t>Travaux de reprise des descentes EP comprenant le cloisonnement étanche de la zone d'intervention,  la protection des ouvrages connexes, la dépose, le remplacement, la reprise selon la description du présent chapitre - bâtiment 01 naissance 22</t>
  </si>
  <si>
    <t>6.9.19</t>
  </si>
  <si>
    <t>Travaux de reprise des descentes EP comprenant le cloisonnement étanche de la zone d'intervention,  la protection des ouvrages connexes, la dépose, le remplacement, la reprise selon la description du présent chapitre - bâtiment 01 naissance 23 (descente reprenant les TP1, 2 et 3 après travaux)</t>
  </si>
  <si>
    <t>6.9.20</t>
  </si>
  <si>
    <t>Travaux de création des descentes EP comprenant le cloisonnement étanche de la zone d'intervention,  la protection des ouvrages connexes, la fourniture de collecteurs EP PVC et la mise en peinture, selon la description du présent chapitre - bâtiment 01 TP1</t>
  </si>
  <si>
    <t>6.9.21</t>
  </si>
  <si>
    <t>Travaux de création des descentes EP comprenant le cloisonnement étanche de la zone d'intervention,  la protection des ouvrages connexes, la fourniture de collecteurs EP PVC et la mise en peinture, selon la description du présent chapitre - bâtiment 01 TP2</t>
  </si>
  <si>
    <t>6.9.22</t>
  </si>
  <si>
    <t>Travaux de création des descentes EP comprenant le cloisonnement étanche de la zone d'intervention,  la protection des ouvrages connexes, la fourniture de collecteurs EP PVC et la mise en peinture, selon la description du présent chapitre - bâtiment 01 TP3</t>
  </si>
  <si>
    <t>6.9.23</t>
  </si>
  <si>
    <t>Travaux de reprise des descentes EP comprenant le cloisonnement étanche de la zone d'intervention,  la protection des ouvrages connexes, la dépose, le remplacement, la reprise selon la description du présent chapitre - bâtiment 10 naissance 01</t>
  </si>
  <si>
    <t>6.9.24</t>
  </si>
  <si>
    <t>Travaux de reprise des descentes EP comprenant le cloisonnement étanche de la zone d'intervention,  la protection des ouvrages connexes, la dépose, le remplacement, la reprise selon la description du présent chapitre - bâtiment 10 naissance 02</t>
  </si>
  <si>
    <t>6.9.25</t>
  </si>
  <si>
    <t>Travaux de reprise des descentes EP comprenant le cloisonnement étanche de la zone d'intervention,  la protection des ouvrages connexes, la dépose, le remplacement, la reprise selon la description du présent chapitre - bâtiment 10 naissance 03</t>
  </si>
  <si>
    <t>6.9.26</t>
  </si>
  <si>
    <t>Travaux de reprise des descentes EP comprenant le cloisonnement étanche de la zone d'intervention,  la protection des ouvrages connexes, la dépose, le remplacement, la reprise selon la description du présent chapitre - bâtiment 10 naissance 04</t>
  </si>
  <si>
    <t>6.9.27</t>
  </si>
  <si>
    <t>Travaux de reprise des descentes EP comprenant le cloisonnement étanche de la zone d'intervention,  la protection des ouvrages connexes, la dépose, le remplacement, la reprise selon la description du présent chapitre - bâtiment 10 naissance 05</t>
  </si>
  <si>
    <t>6.9.28</t>
  </si>
  <si>
    <t>Travaux de reprise des descentes EP comprenant le cloisonnement étanche de la zone d'intervention,  la protection des ouvrages connexes, la dépose, le remplacement, la reprise selon la description du présent chapitre - bâtiment 10 naissance 06</t>
  </si>
  <si>
    <t>6.9.31</t>
  </si>
  <si>
    <t>Dépose des descentes EP</t>
  </si>
  <si>
    <t>Localisation : Selon repérage des naissances sous-dimensionnées
- bâtiments 01 et 10</t>
  </si>
  <si>
    <t>6.9.32</t>
  </si>
  <si>
    <t>Descentes EP</t>
  </si>
  <si>
    <t>6.9.32.1</t>
  </si>
  <si>
    <t>Descentes EP fonte</t>
  </si>
  <si>
    <t>Localisation : bâtiments 01 et 10
- Descentes d'eaux pluviales apparentes (intérieures et extérieures)</t>
  </si>
  <si>
    <t>6.9.32.2</t>
  </si>
  <si>
    <t>Descentes EP PVC</t>
  </si>
  <si>
    <t>Localisation : bâtiments 01 et 10
- Descentes d'eaux pluviales encoffrées et collecteurs dans les faux plafonds compris collecteurs en remplacement des trop pleins traversant la galerie raccordés sur la descente EP 23</t>
  </si>
  <si>
    <t>6.9.33</t>
  </si>
  <si>
    <t>Encoffrement de gaine technique verticale</t>
  </si>
  <si>
    <t>6.9.33.1</t>
  </si>
  <si>
    <t>Gaine technique verticale avec isolation courante 98/48</t>
  </si>
  <si>
    <t>6.F</t>
  </si>
  <si>
    <t>Localisation : bâtiments 01 et 10 :
- Remplacement des encoffrements existants déposés</t>
  </si>
  <si>
    <t>6.9.34</t>
  </si>
  <si>
    <t>Plinthes bois à peindre</t>
  </si>
  <si>
    <t>6.9.34.1</t>
  </si>
  <si>
    <t>Plinthes bois à peindre - hauteur identique à l'existant</t>
  </si>
  <si>
    <t>Localisation : bâtiments 01 et 10
- Sur les encoffrements repris</t>
  </si>
  <si>
    <t>6.9.35</t>
  </si>
  <si>
    <t>Peinture sur murs et parois</t>
  </si>
  <si>
    <t>6.9.35.1</t>
  </si>
  <si>
    <t>Peinture sur parois</t>
  </si>
  <si>
    <t>6.U.TABLEAU.2.4</t>
  </si>
  <si>
    <t>6.9.36</t>
  </si>
  <si>
    <t>Travaux de peinture sur ouvrages bois</t>
  </si>
  <si>
    <t>6.9.36.1</t>
  </si>
  <si>
    <t>Peinture sur bois bruts et médium à peindre</t>
  </si>
  <si>
    <t xml:space="preserve">Localisation : bâtiments 01 et 10 sur les ouvrages de menuiseries bois intérieurs suivants : 
- sur plinthes, et trappes </t>
  </si>
  <si>
    <t>6.9.36.2</t>
  </si>
  <si>
    <t>Peinture sur canalisations fonte</t>
  </si>
  <si>
    <t>Localisation : bâtiments 01 et 10
- Sur descentes EP apparentes intérieures en fonte</t>
  </si>
  <si>
    <t>6.10</t>
  </si>
  <si>
    <t>TRAVAUX DE MENUISERIES ET SERRURERIE</t>
  </si>
  <si>
    <t>6.10.1</t>
  </si>
  <si>
    <t>Remplacement de châssis vitré</t>
  </si>
  <si>
    <t>6.10.1.1</t>
  </si>
  <si>
    <t>Dépose de châssis vitré</t>
  </si>
  <si>
    <t>Localisation : 
- dans la galerie de liaison</t>
  </si>
  <si>
    <t>6.10.1.1.1</t>
  </si>
  <si>
    <t>6.10.1.2</t>
  </si>
  <si>
    <t>Châssis vitré ouvrant à la française</t>
  </si>
  <si>
    <t>6.10.1.2.1</t>
  </si>
  <si>
    <t>Châssis vitré ouvrant à la française + grille</t>
  </si>
  <si>
    <t>6.10.2</t>
  </si>
  <si>
    <t>Garde-corps composé d'une double lisse métallique sur appuis maçonné - Pose à la française</t>
  </si>
  <si>
    <t xml:space="preserve">Localisation : Suivant plans du MOE et Détails et notamment : 
Bâtiment 01 compris toiture technique et amphithéâtre et bâtiment 10
- pour les garde-corps en façades posés à la française sur têtes d'acrotère </t>
  </si>
  <si>
    <t>6.10.2.1</t>
  </si>
  <si>
    <t>Double lisse métallique sur appuis maçonné - Pose à la française - Bâtiment 01</t>
  </si>
  <si>
    <t>6.10.2.2</t>
  </si>
  <si>
    <t>Double lisse métallique sur appuis maçonné - Pose à la française - Bâtiment 01 - Amphithéâtre</t>
  </si>
  <si>
    <t>6.10.2.3</t>
  </si>
  <si>
    <t>Double lisse métallique sur appuis maçonné - Pose à la française - Bâtiment 10</t>
  </si>
  <si>
    <t>6.10.3</t>
  </si>
  <si>
    <t>Garde-corps composé d'une double lisse métallique sur appuis maçonné - Pose à l'anglaise</t>
  </si>
  <si>
    <t>Localisation : Suivant plans du MOE et Détails et notamment : 
- pour le garde-corps posés à l'anglaise sur la face intérieure de l'acrotère (bâtiment 11 à l'extrémité du bâtiment 10)</t>
  </si>
  <si>
    <t>6.10.3.1</t>
  </si>
  <si>
    <t>Garde-corps à barreaudage vertical - Pose à l'anglaise - Bâtiment 10</t>
  </si>
  <si>
    <t>6.10.4</t>
  </si>
  <si>
    <t>Portillon</t>
  </si>
  <si>
    <t>Localisation : 
- Accès à la toiture toiture technique du bâtiment 01</t>
  </si>
  <si>
    <t>6.10.4.1</t>
  </si>
  <si>
    <t>6.10.5</t>
  </si>
  <si>
    <t>Barre accroche échelle</t>
  </si>
  <si>
    <t>Localisation : 
- En façade de la toiture technique du bâtiment 01</t>
  </si>
  <si>
    <t>6.10.5.1</t>
  </si>
  <si>
    <t>barre accroche + échelle</t>
  </si>
  <si>
    <t>6.11</t>
  </si>
  <si>
    <t>FIN DE CHANTIER</t>
  </si>
  <si>
    <t>6.11.1</t>
  </si>
  <si>
    <t>Dossier des Ouvrages Exécutés</t>
  </si>
  <si>
    <t>6.11.1.1</t>
  </si>
  <si>
    <t>D.O.E</t>
  </si>
  <si>
    <t>6.11.3</t>
  </si>
  <si>
    <t>Nettoyage de chantier</t>
  </si>
  <si>
    <t>6.11.3.1</t>
  </si>
  <si>
    <t>Total H.T. :</t>
  </si>
  <si>
    <t>Total T.V.A. (20%) :</t>
  </si>
  <si>
    <t>Total T.T.C. :</t>
  </si>
  <si>
    <t>RECAPITULATIF
Lot n°01 ETANCHEITE DES TOITURES</t>
  </si>
  <si>
    <t>RECAPITULATIF DES LOCALISATIONS</t>
  </si>
  <si>
    <t>Non localisé</t>
  </si>
  <si>
    <t>RECAPITULATIF DES CHAPITRES</t>
  </si>
  <si>
    <t>6 - DESCRIPTIF DES TRAVAUX</t>
  </si>
  <si>
    <t>- 6.2 - MOYENS D'ACCES - ECHAFAUDAGE</t>
  </si>
  <si>
    <t>- 6.3 - INSTALLATION DE CHANTIER &amp; DEPENSES D'INTERET COMMUNS</t>
  </si>
  <si>
    <t>- 6.4 - ETUDES PREALABLES</t>
  </si>
  <si>
    <t>- 6.5 - TRAVAUX SUR L'EXISTANT</t>
  </si>
  <si>
    <t>- 6.6 - TRAVAUX DE GROS-OEUVRE MACONNERIE</t>
  </si>
  <si>
    <t>- 6.7 - TRAVAUX DE COUVERTURE DOUBLE PEAU</t>
  </si>
  <si>
    <t>- 6.8 - TRAVAUX D'ETANCHEITE</t>
  </si>
  <si>
    <t>- 6.9 - REMPLACEMENT DES DESCENTES EP</t>
  </si>
  <si>
    <t>- 6.10 - TRAVAUX DE MENUISERIES ET SERRURERIE</t>
  </si>
  <si>
    <t>- 6.11 - FIN DE CHANTIER</t>
  </si>
  <si>
    <t>Total du lot ETANCHEITE DES TOITURES</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</si>
  <si>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</si>
  <si>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</si>
  <si>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</si>
  <si>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</si>
  <si>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</si>
  <si>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</si>
  <si>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</si>
  <si>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</si>
  <si>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</si>
  <si>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</si>
  <si>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</si>
  <si>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</si>
  <si>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</si>
  <si>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</si>
  <si>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</si>
  <si>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</si>
  <si>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</si>
  <si>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</si>
  <si>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</si>
  <si>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</si>
  <si>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</si>
  <si>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</si>
  <si>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</si>
  <si>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</si>
  <si>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</si>
  <si>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</si>
  <si>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</si>
  <si>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</si>
  <si>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</si>
  <si>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</si>
  <si>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</si>
  <si>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</si>
  <si>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</si>
  <si>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REFECTION DES TOITURES DE NANTES UNIVERSITE - CAMPUS LOMBARDERIE</t>
  </si>
  <si>
    <t>24.1292 NM44</t>
  </si>
  <si>
    <t>26/03/2026</t>
  </si>
  <si>
    <t>DCE</t>
  </si>
  <si>
    <t>F</t>
  </si>
  <si>
    <t>2 Chemin de la Houssinière</t>
  </si>
  <si>
    <t>44322 NANTES</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</si>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</sst>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7">
    <numFmt numFmtId="164" formatCode="#,##0.00"/>
    <numFmt numFmtId="164" formatCode="#,##0.00"/>
    <numFmt numFmtId="164" formatCode="#,##0.00"/>
    <numFmt numFmtId="164" formatCode="#,##0.00"/>
    <numFmt numFmtId="165" formatCode="0.00%"/>
    <numFmt numFmtId="166" formatCode="#,##0"/>
    <numFmt numFmtId="166" formatCode="#,##0"/>
    <numFmt numFmtId="167" formatCode="#,##0.000"/>
    <numFmt numFmtId="167" formatCode="#,##0.000"/>
    <numFmt numFmtId="168" formatCode="#,##0.00\ [$€];[Red]-#,##0.00\ [$€]"/>
    <numFmt numFmtId="168" formatCode="#,##0.00\ [$€];[Red]-#,##0.00\ [$€]"/>
    <numFmt numFmtId="168" formatCode="#,##0.00\ [$€];[Red]-#,##0.00\ [$€]"/>
    <numFmt numFmtId="168" formatCode="#,##0.00\ [$€];[Red]-#,##0.00\ [$€]"/>
    <numFmt numFmtId="168" formatCode="#,##0.00\ [$€];[Red]-#,##0.00\ [$€]"/>
    <numFmt numFmtId="168" formatCode="#,##0.00\ [$€];[Red]-#,##0.00\ [$€]"/>
    <numFmt numFmtId="168" formatCode="#,##0.00\ [$€];[Red]-#,##0.00\ [$€]"/>
    <numFmt numFmtId="168" formatCode="#,##0.00\ [$€];[Red]-#,##0.00\ [$€]"/>
    <numFmt numFmtId="168" formatCode="#,##0.00\ [$€];[Red]-#,##0.00\ [$€]"/>
    <numFmt numFmtId="168" formatCode="#,##0.00\ [$€];[Red]-#,##0.00\ [$€]"/>
    <numFmt numFmtId="168" formatCode="#,##0.00\ [$€];[Red]-#,##0.00\ [$€]"/>
    <numFmt numFmtId="168" formatCode="#,##0.00\ [$€];[Red]-#,##0.00\ [$€]"/>
    <numFmt numFmtId="168" formatCode="#,##0.00\ [$€];[Red]-#,##0.00\ [$€]"/>
    <numFmt numFmtId="165" formatCode="0.00%"/>
    <numFmt numFmtId="165" formatCode="0.00%"/>
    <numFmt numFmtId="165" formatCode="0.00%"/>
    <numFmt numFmtId="169" formatCode="00000"/>
    <numFmt numFmtId="170" formatCode="0#&quot; &quot;##&quot; &quot;##&quot; &quot;##&quot; &quot;##"/>
    <numFmt numFmtId="167" formatCode="#,##0.000"/>
    <numFmt numFmtId="168" formatCode="#,##0.00\ [$€];[Red]-#,##0.00\ [$€]"/>
    <numFmt numFmtId="168" formatCode="#,##0.00\ [$€];[Red]-#,##0.00\ [$€]"/>
  </numFmts>
  <fonts count="18">
    <font>
      <sz val="11"/>
      <color theme="1"/>
      <name val="Calibri"/>
      <family val="2"/>
      <scheme val="minor"/>
    </font>
    <font>
      <sz val="8"/>
      <color theme="1"/>
      <name val="Arial"/>
      <family val="2"/>
    </font>
    <font>
      <sz val="14"/>
      <color theme="1"/>
      <name val="Arial"/>
      <family val="2"/>
    </font>
    <font>
      <b/>
      <sz val="14"/>
      <color theme="1"/>
      <name val="Arial"/>
      <family val="2"/>
    </font>
    <font>
      <sz val="7"/>
      <color theme="1"/>
      <name val="Arial"/>
      <family val="2"/>
    </font>
    <font>
      <sz val="10"/>
      <color theme="1"/>
      <name val="Arial"/>
      <family val="2"/>
    </font>
    <font>
      <b/>
      <u/>
      <sz val="12"/>
      <color theme="1"/>
      <name val="Arial"/>
      <family val="2"/>
    </font>
    <font>
      <b/>
      <sz val="11"/>
      <color theme="1"/>
      <name val="Arial"/>
      <family val="2"/>
    </font>
    <font>
      <b/>
      <sz val="10"/>
      <color theme="1"/>
      <name val="Arial"/>
      <family val="2"/>
    </font>
    <font>
      <u/>
      <sz val="10"/>
      <color theme="1"/>
      <name val="Arial"/>
      <family val="2"/>
    </font>
    <font>
      <i/>
      <sz val="8"/>
      <color theme="1"/>
      <name val="Arial"/>
      <family val="2"/>
    </font>
    <font>
      <sz val="6"/>
      <color theme="1"/>
      <name val="Arial"/>
      <family val="2"/>
    </font>
    <font>
      <b/>
      <sz val="8"/>
      <color theme="1"/>
      <name val="Arial"/>
      <family val="2"/>
    </font>
    <font>
      <b/>
      <sz val="12"/>
      <color theme="1"/>
      <name val="Arial"/>
      <family val="2"/>
    </font>
    <font>
      <sz val="11"/>
      <color theme="1"/>
      <name val="Arial"/>
      <family val="2"/>
    </font>
    <font>
      <b/>
      <sz val="9"/>
      <color theme="1"/>
      <name val="Arial"/>
      <family val="2"/>
    </font>
    <font>
      <sz val="9"/>
      <color theme="1"/>
      <name val="Arial"/>
      <family val="2"/>
    </font>
    <font>
      <sz val="8"/>
      <color indexed="81"/>
      <name val="Tahoma"/>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14">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2" borderId="4" xfId="0" applyFont="1" applyFill="1" applyBorder="1" applyAlignment="1">
      <alignment vertical="top" wrapText="1"/>
    </xf>
    <xf numFmtId="0" fontId="5"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6" fillId="0" borderId="10" xfId="0" applyFont="1" applyBorder="1" applyAlignment="1">
      <alignment vertical="top" wrapText="1"/>
    </xf>
    <xf numFmtId="0" fontId="6" fillId="0" borderId="2" xfId="0" applyFont="1" applyBorder="1" applyAlignment="1">
      <alignment vertical="top" wrapText="1"/>
    </xf>
    <xf numFmtId="0" fontId="4" fillId="0" borderId="11" xfId="0" applyFont="1" applyBorder="1" applyAlignment="1">
      <alignment vertical="top" wrapText="1"/>
    </xf>
    <xf numFmtId="0" fontId="6" fillId="0" borderId="0" xfId="0" applyFont="1" applyAlignment="1">
      <alignment vertical="top" wrapText="1"/>
    </xf>
    <xf numFmtId="0" fontId="6" fillId="0" borderId="11" xfId="0" applyFont="1" applyBorder="1" applyAlignment="1">
      <alignment vertical="top" wrapText="1"/>
    </xf>
    <xf numFmtId="0" fontId="7" fillId="0" borderId="0" xfId="0" applyFont="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0" fillId="0" borderId="11" xfId="0" applyFont="1" applyBorder="1" applyAlignment="1">
      <alignment vertical="top" wrapText="1"/>
    </xf>
    <xf numFmtId="0" fontId="1" fillId="0" borderId="0" xfId="0" applyFont="1" applyAlignment="1">
      <alignment vertical="top"/>
    </xf>
    <xf numFmtId="0" fontId="11" fillId="0" borderId="11" xfId="0" applyFont="1" applyBorder="1" applyAlignment="1">
      <alignment vertical="top" wrapText="1"/>
    </xf>
    <xf numFmtId="0" fontId="12" fillId="0" borderId="11" xfId="0" applyFont="1" applyBorder="1" applyAlignment="1">
      <alignment vertical="top" wrapText="1"/>
    </xf>
    <xf numFmtId="0" fontId="1" fillId="0" borderId="11" xfId="0" applyFont="1" applyBorder="1" applyAlignment="1">
      <alignment vertical="top" wrapText="1"/>
    </xf>
    <xf numFmtId="0" fontId="12" fillId="0" borderId="9" xfId="0" applyFont="1" applyBorder="1" applyAlignment="1">
      <alignment horizontal="right" vertical="top" wrapText="1"/>
    </xf>
    <xf numFmtId="164" fontId="12" fillId="0" borderId="9" xfId="0" applyNumberFormat="1" applyFont="1" applyBorder="1" applyAlignment="1">
      <alignment horizontal="right" vertical="top" wrapText="1"/>
    </xf>
    <xf numFmtId="164" fontId="12" fillId="0" borderId="12" xfId="0" applyNumberFormat="1" applyFont="1" applyBorder="1" applyAlignment="1" applyProtection="1">
      <alignment horizontal="right" vertical="top" wrapText="1"/>
      <protection locked="0"/>
    </xf>
    <xf numFmtId="164" fontId="12" fillId="0" borderId="12" xfId="0" applyNumberFormat="1" applyFont="1" applyBorder="1" applyAlignment="1" applyProtection="1">
      <alignment vertical="top" wrapText="1"/>
      <protection locked="0"/>
    </xf>
    <xf numFmtId="164" fontId="1" fillId="0" borderId="9" xfId="0" applyNumberFormat="1" applyFont="1" applyBorder="1" applyAlignment="1">
      <alignment vertical="top" wrapText="1"/>
    </xf>
    <xf numFmtId="165" fontId="4" fillId="0" borderId="0" xfId="0" applyNumberFormat="1" applyFont="1" applyAlignment="1">
      <alignment horizontal="right" vertical="top" wrapText="1"/>
    </xf>
    <xf numFmtId="166" fontId="12" fillId="0" borderId="9" xfId="0" applyNumberFormat="1" applyFont="1" applyBorder="1" applyAlignment="1">
      <alignment horizontal="right" vertical="top" wrapText="1"/>
    </xf>
    <xf numFmtId="166" fontId="12" fillId="0" borderId="12" xfId="0" applyNumberFormat="1" applyFont="1" applyBorder="1" applyAlignment="1" applyProtection="1">
      <alignment horizontal="right" vertical="top" wrapText="1"/>
      <protection locked="0"/>
    </xf>
    <xf numFmtId="167" fontId="12" fillId="0" borderId="9" xfId="0" applyNumberFormat="1" applyFont="1" applyBorder="1" applyAlignment="1">
      <alignment horizontal="right" vertical="top" wrapText="1"/>
    </xf>
    <xf numFmtId="167" fontId="12" fillId="0" borderId="12" xfId="0" applyNumberFormat="1" applyFont="1" applyBorder="1" applyAlignment="1" applyProtection="1">
      <alignment horizontal="right" vertical="top" wrapText="1"/>
      <protection locked="0"/>
    </xf>
    <xf numFmtId="0" fontId="1" fillId="0" borderId="11" xfId="0" applyFont="1" applyBorder="1" applyAlignment="1">
      <alignment horizontal="left" vertical="top" indent="1" wrapText="1"/>
    </xf>
    <xf numFmtId="0" fontId="1" fillId="0" borderId="11" xfId="0" applyFont="1" applyBorder="1" applyAlignment="1">
      <alignment horizontal="left" vertical="top" indent="2" wrapText="1"/>
    </xf>
    <xf numFmtId="0" fontId="8" fillId="0" borderId="1" xfId="0" applyFont="1" applyBorder="1" applyAlignment="1">
      <alignment vertical="top" wrapText="1"/>
    </xf>
    <xf numFmtId="0" fontId="8" fillId="0" borderId="2" xfId="0" applyFont="1" applyBorder="1" applyAlignment="1">
      <alignment vertical="top" wrapText="1"/>
    </xf>
    <xf numFmtId="0" fontId="8" fillId="0" borderId="2" xfId="0" applyFont="1" applyBorder="1" applyAlignment="1">
      <alignment horizontal="right" vertical="top" wrapText="1"/>
    </xf>
    <xf numFmtId="0" fontId="8" fillId="0" borderId="3" xfId="0" applyFont="1" applyBorder="1" applyAlignment="1">
      <alignment horizontal="right" vertical="top" wrapText="1"/>
    </xf>
    <xf numFmtId="0" fontId="1" fillId="0" borderId="4" xfId="0" applyFont="1" applyBorder="1" applyAlignment="1">
      <alignment vertical="top" wrapText="1"/>
    </xf>
    <xf numFmtId="0" fontId="8" fillId="0" borderId="4" xfId="0" applyFont="1" applyBorder="1" applyAlignment="1">
      <alignment vertical="top" wrapText="1"/>
    </xf>
    <xf numFmtId="168" fontId="8" fillId="0" borderId="0" xfId="0" applyNumberFormat="1" applyFont="1" applyAlignment="1">
      <alignment horizontal="right" vertical="top" wrapText="1"/>
    </xf>
    <xf numFmtId="168" fontId="8" fillId="0" borderId="5" xfId="0" applyNumberFormat="1" applyFont="1" applyBorder="1" applyAlignment="1">
      <alignment horizontal="right" vertical="top" wrapText="1"/>
    </xf>
    <xf numFmtId="0" fontId="8" fillId="0" borderId="6" xfId="0" applyFont="1" applyBorder="1" applyAlignment="1">
      <alignment vertical="top" wrapText="1"/>
    </xf>
    <xf numFmtId="0" fontId="8" fillId="0" borderId="7" xfId="0" applyFont="1" applyBorder="1" applyAlignment="1">
      <alignment vertical="top" wrapText="1"/>
    </xf>
    <xf numFmtId="168" fontId="8" fillId="0" borderId="7" xfId="0" applyNumberFormat="1" applyFont="1" applyBorder="1" applyAlignment="1">
      <alignment horizontal="right" vertical="top" wrapText="1"/>
    </xf>
    <xf numFmtId="168" fontId="8" fillId="0" borderId="8" xfId="0" applyNumberFormat="1" applyFont="1" applyBorder="1" applyAlignment="1">
      <alignment horizontal="right" vertical="top" wrapText="1"/>
    </xf>
    <xf numFmtId="0" fontId="6" fillId="0" borderId="2" xfId="0" applyFont="1" applyBorder="1" applyAlignment="1">
      <alignment horizontal="center" vertical="top" wrapText="1"/>
    </xf>
    <xf numFmtId="0" fontId="6"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13" fillId="0" borderId="0" xfId="0" applyFont="1" applyAlignment="1">
      <alignment horizontal="left" vertical="top" wrapText="1"/>
    </xf>
    <xf numFmtId="0" fontId="13" fillId="0" borderId="0" xfId="0" applyFont="1" applyAlignment="1">
      <alignment vertical="top" wrapText="1"/>
    </xf>
    <xf numFmtId="168" fontId="13" fillId="0" borderId="0" xfId="0" applyNumberFormat="1" applyFont="1" applyAlignment="1">
      <alignment horizontal="right" vertical="top" wrapText="1"/>
    </xf>
    <xf numFmtId="0" fontId="14" fillId="0" borderId="0" xfId="0" applyFont="1" applyAlignment="1">
      <alignment horizontal="left" vertical="top" indent="1" wrapText="1"/>
    </xf>
    <xf numFmtId="0" fontId="14" fillId="0" borderId="0" xfId="0" applyFont="1" applyAlignment="1">
      <alignment vertical="top" wrapText="1"/>
    </xf>
    <xf numFmtId="168" fontId="14" fillId="0" borderId="0" xfId="0" applyNumberFormat="1" applyFont="1" applyAlignment="1">
      <alignment horizontal="right" vertical="top" indent="1" wrapText="1"/>
    </xf>
    <xf numFmtId="168" fontId="14" fillId="0" borderId="0" xfId="0" applyNumberFormat="1" applyFont="1" applyAlignment="1">
      <alignment horizontal="right" vertical="top" wrapText="1"/>
    </xf>
    <xf numFmtId="0" fontId="15" fillId="0" borderId="13" xfId="0" applyFont="1" applyBorder="1" applyAlignment="1">
      <alignment vertical="top" wrapText="1"/>
    </xf>
    <xf numFmtId="0" fontId="15" fillId="0" borderId="14"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17" xfId="0" applyFont="1" applyBorder="1" applyAlignment="1">
      <alignment vertical="top" wrapText="1"/>
    </xf>
    <xf numFmtId="0" fontId="8" fillId="0" borderId="18" xfId="0" applyFont="1" applyBorder="1" applyAlignment="1">
      <alignment vertical="top" wrapText="1"/>
    </xf>
    <xf numFmtId="168" fontId="8" fillId="0" borderId="0" xfId="0" applyNumberFormat="1" applyFont="1" applyAlignment="1">
      <alignment vertical="top" wrapText="1"/>
    </xf>
    <xf numFmtId="168" fontId="1" fillId="0" borderId="0" xfId="0" applyNumberFormat="1" applyFont="1" applyAlignment="1">
      <alignment vertical="top" wrapText="1"/>
    </xf>
    <xf numFmtId="168" fontId="1" fillId="0" borderId="19" xfId="0" applyNumberFormat="1" applyFont="1" applyBorder="1" applyAlignment="1">
      <alignment vertical="top" wrapText="1"/>
    </xf>
    <xf numFmtId="0" fontId="8" fillId="0" borderId="20" xfId="0" applyFont="1" applyBorder="1" applyAlignment="1">
      <alignment vertical="top" wrapText="1"/>
    </xf>
    <xf numFmtId="0" fontId="1" fillId="0" borderId="21" xfId="0" applyFont="1" applyBorder="1" applyAlignment="1">
      <alignment vertical="top" wrapText="1"/>
    </xf>
    <xf numFmtId="168" fontId="8" fillId="0" borderId="21" xfId="0" applyNumberFormat="1" applyFont="1" applyBorder="1" applyAlignment="1">
      <alignment vertical="top" wrapText="1"/>
    </xf>
    <xf numFmtId="168" fontId="1" fillId="0" borderId="21" xfId="0" applyNumberFormat="1" applyFont="1" applyBorder="1" applyAlignment="1">
      <alignment vertical="top" wrapText="1"/>
    </xf>
    <xf numFmtId="168" fontId="1" fillId="0" borderId="22" xfId="0" applyNumberFormat="1" applyFont="1" applyBorder="1" applyAlignment="1">
      <alignment vertical="top" wrapText="1"/>
    </xf>
    <xf numFmtId="0" fontId="16" fillId="0" borderId="0" xfId="0" applyFont="1" applyAlignment="1">
      <alignment vertical="top" wrapText="1"/>
    </xf>
    <xf numFmtId="0" fontId="15" fillId="0" borderId="0" xfId="0" applyFont="1" applyAlignment="1">
      <alignment vertical="top" wrapText="1"/>
    </xf>
    <xf numFmtId="0" fontId="5" fillId="0" borderId="0" xfId="0" applyFont="1" applyAlignment="1">
      <alignment vertical="top" wrapText="1"/>
    </xf>
    <xf numFmtId="0" fontId="5" fillId="0" borderId="23" xfId="0" applyFont="1" applyBorder="1" applyAlignment="1">
      <alignment vertical="top" wrapText="1"/>
    </xf>
    <xf numFmtId="0" fontId="5" fillId="0" borderId="0" xfId="0" applyFont="1" applyAlignment="1">
      <alignment horizontal="left" vertical="top" wrapText="1"/>
    </xf>
    <xf numFmtId="0" fontId="5" fillId="0" borderId="0" xfId="0" applyFont="1" applyAlignment="1">
      <alignment horizontal="right" vertical="top" wrapText="1"/>
    </xf>
    <xf numFmtId="0" fontId="5" fillId="0" borderId="9" xfId="0" applyFont="1" applyBorder="1" applyAlignment="1">
      <alignment vertical="top" wrapText="1"/>
    </xf>
    <xf numFmtId="165" fontId="5" fillId="0" borderId="10" xfId="0" applyNumberFormat="1" applyFont="1" applyBorder="1" applyAlignment="1">
      <alignment horizontal="right" vertical="top" wrapText="1"/>
    </xf>
    <xf numFmtId="0" fontId="5" fillId="0" borderId="0" xfId="0" applyFont="1" applyAlignment="1">
      <alignment vertical="top"/>
    </xf>
    <xf numFmtId="165" fontId="5" fillId="0" borderId="11" xfId="0" applyNumberFormat="1" applyFont="1" applyBorder="1" applyAlignment="1">
      <alignment horizontal="right" vertical="top" wrapText="1"/>
    </xf>
    <xf numFmtId="165" fontId="5" fillId="0" borderId="24" xfId="0" applyNumberFormat="1" applyFont="1" applyBorder="1" applyAlignment="1">
      <alignment horizontal="right" vertical="top" wrapText="1"/>
    </xf>
    <xf numFmtId="0" fontId="8" fillId="0" borderId="0" xfId="0" applyFont="1" applyAlignment="1">
      <alignment horizontal="center" vertical="top" wrapText="1"/>
    </xf>
    <xf numFmtId="0" fontId="5" fillId="0" borderId="12" xfId="0" applyFont="1" applyBorder="1" applyAlignment="1" applyProtection="1">
      <alignment vertical="top" wrapText="1"/>
      <protection locked="0"/>
    </xf>
    <xf numFmtId="169" fontId="5" fillId="0" borderId="12" xfId="0" applyNumberFormat="1" applyFont="1" applyBorder="1" applyAlignment="1" applyProtection="1">
      <alignment vertical="top" wrapText="1"/>
      <protection locked="0"/>
    </xf>
    <xf numFmtId="170" fontId="5" fillId="0" borderId="12" xfId="0" applyNumberFormat="1" applyFont="1" applyBorder="1" applyAlignment="1" applyProtection="1">
      <alignment vertical="top" wrapText="1"/>
      <protection locked="0"/>
    </xf>
    <xf numFmtId="0" fontId="13" fillId="0" borderId="0" xfId="0" applyFont="1" applyAlignment="1">
      <alignment horizontal="center" vertical="top" wrapText="1"/>
    </xf>
    <xf numFmtId="0" fontId="5" fillId="0" borderId="0" xfId="0" applyFont="1" applyAlignment="1">
      <alignment horizontal="center" vertical="top" wrapText="1"/>
    </xf>
    <xf numFmtId="0" fontId="5" fillId="0" borderId="12" xfId="0" applyFont="1" applyBorder="1" applyAlignment="1" applyProtection="1">
      <alignment horizontal="left" vertical="top" wrapText="1"/>
      <protection locked="0"/>
    </xf>
    <xf numFmtId="0" fontId="5" fillId="0" borderId="12" xfId="0" applyFont="1" applyBorder="1" applyAlignment="1" applyProtection="1">
      <alignment horizontal="center" vertical="top" wrapText="1"/>
      <protection locked="0"/>
    </xf>
    <xf numFmtId="167" fontId="5" fillId="0" borderId="12" xfId="0" applyNumberFormat="1" applyFont="1" applyBorder="1" applyAlignment="1" applyProtection="1">
      <alignment horizontal="right" vertical="top" wrapText="1"/>
      <protection locked="0"/>
    </xf>
    <xf numFmtId="168" fontId="5" fillId="0" borderId="12" xfId="0" applyNumberFormat="1" applyFont="1" applyBorder="1" applyAlignment="1" applyProtection="1">
      <alignment horizontal="right" vertical="top" wrapText="1"/>
      <protection locked="0"/>
    </xf>
    <xf numFmtId="168" fontId="5"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485775</xdr:colOff>
      <xdr:row>1</xdr:row>
      <xdr:rowOff>0</xdr:rowOff>
    </xdr:from>
    <xdr:to>
      <xdr:col>6</xdr:col>
      <xdr:colOff>355382</xdr:colOff>
      <xdr:row>9</xdr:row>
      <xdr:rowOff>114171</xdr:rowOff>
    </xdr:to>
    <xdr:pic>
      <xdr:nvPicPr>
        <xdr:cNvPr id="2" name="Picture 1" descr="{c5d839fc-7f90-47fc-864a-b3fb186101d7}"/>
        <xdr:cNvPicPr>
          <a:picLocks noChangeAspect="1"/>
        </xdr:cNvPicPr>
      </xdr:nvPicPr>
      <xdr:blipFill>
        <a:blip xmlns:r="http://schemas.openxmlformats.org/officeDocument/2006/relationships" r:embed="rId1"/>
        <a:stretch>
          <a:fillRect/>
        </a:stretch>
      </xdr:blipFill>
      <xdr:spPr>
        <a:xfrm>
          <a:off x="4371975" y="114300"/>
          <a:ext cx="726857" cy="10285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6"/>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10" width="10.7109375" customWidth="1"/>
    <col min="11" max="11" width="10.7109375" customWidth="1"/>
    <col min="12" max="12" width="10.7109375" customWidth="1"/>
    <col min="13" max="13" width="10.7109375" customWidth="1"/>
    <col min="14" max="14" width="10.7109375" customWidth="1"/>
    <col min="15" max="15" width="10.7109375" customWidth="1"/>
    <col min="16" max="16" width="10.7109375" customWidth="1"/>
    <col min="17" max="17" width="10.7109375" customWidth="1"/>
    <col min="18" max="18" width="10.7109375" customWidth="1"/>
    <col min="19" max="19" width="10.7109375" customWidth="1"/>
    <col min="20" max="20" width="10.7109375" customWidth="1"/>
    <col min="21" max="21" width="10.7109375" customWidth="1"/>
    <col min="22" max="22" width="10.7109375" customWidth="1"/>
    <col min="23" max="23" width="10.7109375" customWidth="1"/>
    <col min="24" max="24" width="10.7109375" customWidth="1"/>
    <col min="25" max="25" width="10.7109375" customWidth="1"/>
    <col min="26" max="26" width="10.7109375" customWidth="1"/>
    <col min="27" max="27" width="10.7109375" customWidth="1"/>
    <col min="28" max="28" width="10.7109375" customWidth="1"/>
    <col min="29" max="29" width="10.7109375" customWidth="1"/>
    <col min="30" max="30" width="10.7109375" customWidth="1"/>
    <col min="31" max="31" width="10.7109375" customWidth="1"/>
    <col min="32" max="32" width="10.7109375" customWidth="1"/>
    <col min="33" max="33" width="10.7109375" customWidth="1"/>
    <col min="34" max="34" width="10.7109375" customWidth="1"/>
    <col min="35" max="35" width="10.7109375" customWidth="1"/>
    <col min="36" max="36" width="10.7109375" customWidth="1"/>
    <col min="37" max="37" width="10.7109375" customWidth="1"/>
    <col min="38" max="38" width="10.7109375" customWidth="1"/>
    <col min="39" max="39" width="10.7109375" customWidth="1"/>
    <col min="40" max="40" width="10.7109375" customWidth="1"/>
    <col min="41" max="41" width="10.7109375" customWidth="1"/>
    <col min="42" max="42" width="10.7109375" customWidth="1"/>
    <col min="43" max="43" width="10.7109375" customWidth="1"/>
    <col min="44" max="44" width="10.7109375" customWidth="1"/>
    <col min="45" max="45" width="10.7109375" customWidth="1"/>
    <col min="46" max="46" width="10.7109375" customWidth="1"/>
    <col min="47" max="47" width="10.7109375" customWidth="1"/>
    <col min="48" max="48" width="10.7109375" customWidth="1"/>
    <col min="49" max="49" width="10.7109375" customWidth="1"/>
    <col min="50" max="50" width="10.7109375" customWidth="1"/>
    <col min="51" max="51" width="10.7109375" customWidth="1"/>
    <col min="52" max="52" width="10.7109375" customWidth="1"/>
    <col min="53" max="53" width="10.7109375" customWidth="1"/>
    <col min="54" max="54" width="10.7109375" customWidth="1"/>
    <col min="55" max="55" width="10.7109375" customWidth="1"/>
    <col min="56" max="56" width="10.7109375" customWidth="1"/>
    <col min="57" max="57" width="10.7109375" customWidth="1"/>
    <col min="58" max="58" width="10.7109375" customWidth="1"/>
    <col min="59" max="59" width="10.7109375" customWidth="1"/>
    <col min="60" max="60" width="10.7109375" customWidth="1"/>
    <col min="61" max="61" width="10.7109375" customWidth="1"/>
    <col min="62" max="62" width="10.7109375" customWidth="1"/>
    <col min="63" max="63" width="10.7109375" customWidth="1"/>
    <col min="64" max="64" width="10.7109375" customWidth="1"/>
    <col min="65" max="65" width="10.7109375" customWidth="1"/>
    <col min="66" max="66" width="10.7109375" customWidth="1"/>
    <col min="67" max="67" width="10.7109375" customWidth="1"/>
    <col min="68" max="68" width="10.7109375" customWidth="1"/>
    <col min="69"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6"/>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6"/>
      <c r="D45" s="7"/>
      <c r="E45" s="7"/>
      <c r="F45" s="7"/>
      <c r="G45" s="7"/>
      <c r="H45" s="7"/>
      <c r="I45" s="8"/>
    </row>
    <row r="46" spans="2:9" ht="9.00113" customHeight="1">
      <c r="B46" s="5"/>
      <c r="C46" s="6"/>
      <c r="D46" s="7"/>
      <c r="E46" s="7"/>
      <c r="F46" s="7"/>
      <c r="G46" s="7"/>
      <c r="H46" s="7"/>
      <c r="I46" s="8"/>
    </row>
    <row r="47" spans="2:9" ht="9.00113" customHeight="1">
      <c r="B47" s="5"/>
      <c r="C47" s="6"/>
      <c r="D47" s="7"/>
      <c r="E47" s="7"/>
      <c r="F47" s="7"/>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6"/>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6"/>
      <c r="D59" s="7"/>
      <c r="E59" s="7"/>
      <c r="F59" s="7"/>
      <c r="G59" s="7"/>
      <c r="H59" s="7"/>
      <c r="I59" s="8"/>
    </row>
    <row r="60" spans="2:9" ht="9.00113" customHeight="1">
      <c r="B60" s="5"/>
      <c r="C60" s="6"/>
      <c r="D60" s="7"/>
      <c r="E60" s="10">
        <f>IF('Paramètres'!C9&lt;&gt;"",'Paramètres'!C9,"")</f>
        <v/>
      </c>
      <c r="F60" s="10"/>
      <c r="G60" s="10"/>
      <c r="H60" s="10"/>
      <c r="I60" s="8"/>
    </row>
    <row r="61" spans="2:9" ht="9.00113" customHeight="1">
      <c r="B61" s="5"/>
      <c r="C61" s="6"/>
      <c r="D61" s="7"/>
      <c r="E61" s="10"/>
      <c r="F61" s="10"/>
      <c r="G61" s="10"/>
      <c r="H61" s="10"/>
      <c r="I61" s="8"/>
    </row>
    <row r="62" spans="2:9" ht="9.00113" customHeight="1">
      <c r="B62" s="5"/>
      <c r="C62" s="6"/>
      <c r="D62" s="7"/>
      <c r="E62" s="10"/>
      <c r="F62" s="10"/>
      <c r="G62" s="10"/>
      <c r="H62" s="10"/>
      <c r="I62" s="8"/>
    </row>
    <row r="63" spans="2:9" ht="9.00113" customHeight="1">
      <c r="B63" s="5"/>
      <c r="C63" s="6"/>
      <c r="D63" s="7"/>
      <c r="E63" s="10">
        <f>IF('Paramètres'!C11&lt;&gt;"",'Paramètres'!C11,"")</f>
        <v/>
      </c>
      <c r="F63" s="10"/>
      <c r="G63" s="10"/>
      <c r="H63" s="10"/>
      <c r="I63" s="8"/>
    </row>
    <row r="64" spans="2:9" ht="9.00113" customHeight="1">
      <c r="B64" s="5"/>
      <c r="C64" s="6"/>
      <c r="D64" s="7"/>
      <c r="E64" s="10"/>
      <c r="F64" s="10"/>
      <c r="G64" s="10"/>
      <c r="H64" s="10"/>
      <c r="I64" s="8"/>
    </row>
    <row r="65" spans="2:9" ht="9.00113" customHeight="1">
      <c r="B65" s="5"/>
      <c r="C65" s="6"/>
      <c r="D65" s="7"/>
      <c r="E65" s="10"/>
      <c r="F65" s="10"/>
      <c r="G65" s="10"/>
      <c r="H65" s="10"/>
      <c r="I65" s="8"/>
    </row>
    <row r="66" spans="2:9" ht="9.00113" customHeight="1">
      <c r="B66" s="5"/>
      <c r="C66" s="6"/>
      <c r="D66" s="7"/>
      <c r="E66" s="10"/>
      <c r="F66" s="10"/>
      <c r="G66" s="10"/>
      <c r="H66" s="10"/>
      <c r="I66" s="8"/>
    </row>
    <row r="67" spans="2:9" ht="9.00113" customHeight="1">
      <c r="B67" s="5"/>
      <c r="C67" s="6"/>
      <c r="D67" s="7"/>
      <c r="E67" s="10"/>
      <c r="F67" s="10"/>
      <c r="G67" s="10"/>
      <c r="H67" s="10"/>
      <c r="I67" s="8"/>
    </row>
    <row r="68" spans="2:9" ht="9.00113" customHeight="1">
      <c r="B68" s="5"/>
      <c r="C68" s="6"/>
      <c r="D68" s="7"/>
      <c r="E68" s="10"/>
      <c r="F68" s="10"/>
      <c r="G68" s="10"/>
      <c r="H68" s="10"/>
      <c r="I68" s="8"/>
    </row>
    <row r="69" spans="2:9" ht="9.00113" customHeight="1">
      <c r="B69" s="5"/>
      <c r="C69" s="6"/>
      <c r="D69" s="7"/>
      <c r="E69" s="10"/>
      <c r="F69" s="10"/>
      <c r="G69" s="10"/>
      <c r="H69" s="10"/>
      <c r="I69" s="8"/>
    </row>
    <row r="70" spans="2:9" ht="9.00113" customHeight="1">
      <c r="B70" s="5"/>
      <c r="C70" s="6"/>
      <c r="D70" s="7"/>
      <c r="E70" s="11">
        <f>IF('Paramètres'!C3&lt;&gt;"",'Paramètres'!C3,"")</f>
        <v/>
      </c>
      <c r="F70" s="12"/>
      <c r="G70" s="12"/>
      <c r="H70" s="13"/>
      <c r="I70" s="8"/>
    </row>
    <row r="71" spans="2:9" ht="9.00113" customHeight="1">
      <c r="B71" s="5"/>
      <c r="C71" s="6"/>
      <c r="D71" s="7"/>
      <c r="E71" s="14"/>
      <c r="F71" s="9"/>
      <c r="G71" s="9"/>
      <c r="H71" s="15"/>
      <c r="I71" s="8"/>
    </row>
    <row r="72" spans="2:9" ht="9.00113" customHeight="1">
      <c r="B72" s="5"/>
      <c r="C72" s="6"/>
      <c r="D72" s="7"/>
      <c r="E72" s="14"/>
      <c r="F72" s="9"/>
      <c r="G72" s="9"/>
      <c r="H72" s="15"/>
      <c r="I72" s="8"/>
    </row>
    <row r="73" spans="2:9" ht="9.00113" customHeight="1">
      <c r="B73" s="5"/>
      <c r="C73" s="6"/>
      <c r="D73" s="7"/>
      <c r="E73" s="14"/>
      <c r="F73" s="9"/>
      <c r="G73" s="9"/>
      <c r="H73" s="15"/>
      <c r="I73" s="8"/>
    </row>
    <row r="74" spans="2:9" ht="9.00113" customHeight="1">
      <c r="B74" s="5"/>
      <c r="C74" s="6"/>
      <c r="D74" s="7"/>
      <c r="E74" s="14"/>
      <c r="F74" s="9"/>
      <c r="G74" s="9"/>
      <c r="H74" s="15"/>
      <c r="I74" s="8"/>
    </row>
    <row r="75" spans="2:9" ht="9.00113" customHeight="1">
      <c r="B75" s="5"/>
      <c r="C75" s="6"/>
      <c r="D75" s="7"/>
      <c r="E75" s="14"/>
      <c r="F75" s="9"/>
      <c r="G75" s="9"/>
      <c r="H75" s="15"/>
      <c r="I75" s="8"/>
    </row>
    <row r="76" spans="2:9" ht="9.00113" customHeight="1">
      <c r="B76" s="5"/>
      <c r="C76" s="6"/>
      <c r="D76" s="7"/>
      <c r="E76" s="16"/>
      <c r="F76" s="17"/>
      <c r="G76" s="17"/>
      <c r="H76" s="18"/>
      <c r="I76" s="8"/>
    </row>
    <row r="77" spans="2:9" ht="9.00113" customHeight="1">
      <c r="B77" s="5"/>
      <c r="C77" s="6"/>
      <c r="D77" s="7"/>
      <c r="E77" s="7"/>
      <c r="F77" s="7"/>
      <c r="G77" s="7"/>
      <c r="H77" s="7"/>
      <c r="I77" s="8"/>
    </row>
    <row r="78" spans="2:9" ht="9.00113" customHeight="1">
      <c r="B78" s="19" t="s">
        <v>4</v>
      </c>
      <c r="C78" s="6"/>
      <c r="D78" s="7"/>
      <c r="E78" s="7"/>
      <c r="F78" s="20" t="s">
        <v>0</v>
      </c>
      <c r="G78" s="20">
        <f>IF('Paramètres'!C7&lt;&gt;"",'Paramètres'!C7,"")</f>
        <v/>
      </c>
      <c r="H78" s="7"/>
      <c r="I78" s="8"/>
    </row>
    <row r="79" spans="2:9" ht="9.00113" customHeight="1">
      <c r="B79" s="5"/>
      <c r="C79" s="6"/>
      <c r="D79" s="7"/>
      <c r="E79" s="7"/>
      <c r="F79" s="20"/>
      <c r="G79" s="20"/>
      <c r="H79" s="7"/>
      <c r="I79" s="8"/>
    </row>
    <row r="80" spans="2:9" ht="9.00113" customHeight="1">
      <c r="B80" s="5"/>
      <c r="C80" s="6"/>
      <c r="D80" s="7"/>
      <c r="E80" s="7"/>
      <c r="F80" s="20" t="s">
        <v>1</v>
      </c>
      <c r="G80" s="20">
        <f>IF('Paramètres'!C13&lt;&gt;"",'Paramètres'!C13,"")</f>
        <v/>
      </c>
      <c r="H80" s="7"/>
      <c r="I80" s="8"/>
    </row>
    <row r="81" spans="2:9" ht="9.00113" customHeight="1">
      <c r="B81" s="5"/>
      <c r="C81" s="6"/>
      <c r="D81" s="7"/>
      <c r="E81" s="7"/>
      <c r="F81" s="20"/>
      <c r="G81" s="20"/>
      <c r="H81" s="7"/>
      <c r="I81" s="8"/>
    </row>
    <row r="82" spans="2:9" ht="9.00113" customHeight="1">
      <c r="B82" s="5"/>
      <c r="C82" s="6"/>
      <c r="D82" s="7"/>
      <c r="E82" s="7"/>
      <c r="F82" s="20" t="s">
        <v>2</v>
      </c>
      <c r="G82" s="20">
        <f>IF('Paramètres'!C15&lt;&gt;"",'Paramètres'!C15,"")</f>
        <v/>
      </c>
      <c r="H82" s="7"/>
      <c r="I82" s="8"/>
    </row>
    <row r="83" spans="2:9" ht="9.00113" customHeight="1">
      <c r="B83" s="5"/>
      <c r="C83" s="6"/>
      <c r="D83" s="7"/>
      <c r="E83" s="7"/>
      <c r="F83" s="20"/>
      <c r="G83" s="20"/>
      <c r="H83" s="7"/>
      <c r="I83" s="8"/>
    </row>
    <row r="84" spans="2:9" ht="9.00113" customHeight="1">
      <c r="B84" s="5"/>
      <c r="C84" s="6"/>
      <c r="D84" s="7"/>
      <c r="E84" s="7"/>
      <c r="F84" s="20" t="s">
        <v>3</v>
      </c>
      <c r="G84" s="20">
        <f>IF('Paramètres'!C17&lt;&gt;"",'Paramètres'!C17,"")</f>
        <v/>
      </c>
      <c r="H84" s="7"/>
      <c r="I84" s="8"/>
    </row>
    <row r="85" spans="2:9" ht="9.00113" customHeight="1">
      <c r="B85" s="5"/>
      <c r="C85" s="6"/>
      <c r="D85" s="7"/>
      <c r="E85" s="7"/>
      <c r="F85" s="20"/>
      <c r="G85" s="20"/>
      <c r="H85" s="7"/>
      <c r="I85" s="8"/>
    </row>
    <row r="86" spans="2:9" ht="9.00113" customHeight="1">
      <c r="B86" s="21"/>
      <c r="C86" s="22"/>
      <c r="D86" s="23"/>
      <c r="E86" s="23"/>
      <c r="F86" s="23"/>
      <c r="G86" s="23"/>
      <c r="H86" s="23"/>
      <c r="I86" s="24"/>
    </row>
  </sheetData>
  <sheetProtection password="E95E" sheet="1" objects="1" selectLockedCells="1"/>
  <mergeCells count="18">
    <mergeCell ref="E2:H10"/>
    <mergeCell ref="E11:H19"/>
    <mergeCell ref="E20:H27"/>
    <mergeCell ref="E28:H45"/>
    <mergeCell ref="E47:E58"/>
    <mergeCell ref="F47:H58"/>
    <mergeCell ref="E60:H62"/>
    <mergeCell ref="E63:H69"/>
    <mergeCell ref="E70:H76"/>
    <mergeCell ref="F78:F79"/>
    <mergeCell ref="G78:G79"/>
    <mergeCell ref="F80:F81"/>
    <mergeCell ref="G80:G81"/>
    <mergeCell ref="F82:F83"/>
    <mergeCell ref="G82:G83"/>
    <mergeCell ref="F84:F85"/>
    <mergeCell ref="G84:G85"/>
    <mergeCell ref="B78:C84"/>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Q1436"/>
  <sheetViews>
    <sheetView showGridLines="0" tabSelected="1" workbookViewId="0">
      <pane ySplit="3" topLeftCell="A4" activePane="bottomLeft" state="frozen"/>
      <selection pane="bottomLeft" activeCell="H85" sqref="H85"/>
    </sheetView>
  </sheetViews>
  <sheetFormatPr defaultRowHeight="15"/>
  <cols>
    <col min="1" max="1" width="0" hidden="1" customWidth="1"/>
    <col min="2" max="2" width="6.5703125" customWidth="1"/>
    <col min="3" max="3" width="28.5703125" customWidth="1"/>
    <col min="4" max="4" width="8.140625" customWidth="1"/>
    <col min="5" max="5" width="8.140625" customWidth="1"/>
    <col min="6" max="6" width="8.140625" customWidth="1"/>
    <col min="7" max="7" width="8.140625" customWidth="1"/>
    <col min="8" max="8" width="8.140625" customWidth="1"/>
    <col min="9" max="9" width="12.5703125" customWidth="1"/>
    <col min="10" max="10" width="12.5703125" customWidth="1"/>
    <col min="11" max="11" width="0" hidden="1" customWidth="1"/>
    <col min="12" max="12" width="0" hidden="1" customWidth="1"/>
    <col min="13" max="13" width="0" hidden="1" customWidth="1"/>
    <col min="14" max="14" width="0" hidden="1" customWidth="1"/>
    <col min="15" max="15" width="0" hidden="1" customWidth="1"/>
    <col min="16" max="16" width="0" hidden="1" customWidth="1"/>
    <col min="17" max="17" width="0" hidden="1" customWidth="1"/>
    <col min="18" max="18" width="10.7109375" customWidth="1"/>
    <col min="19" max="19" width="10.7109375" customWidth="1"/>
    <col min="20" max="20" width="10.7109375" customWidth="1"/>
    <col min="21" max="21" width="10.7109375" customWidth="1"/>
    <col min="22" max="22" width="10.7109375" customWidth="1"/>
    <col min="23" max="23" width="10.7109375" customWidth="1"/>
    <col min="24" max="24" width="10.7109375" customWidth="1"/>
    <col min="25" max="25" width="10.7109375" customWidth="1"/>
    <col min="26" max="26" width="10.7109375" customWidth="1"/>
    <col min="27" max="27" width="10.7109375" customWidth="1"/>
    <col min="28" max="28" width="10.7109375" customWidth="1"/>
    <col min="29" max="29" width="10.7109375" customWidth="1"/>
    <col min="30" max="30" width="10.7109375" customWidth="1"/>
    <col min="31" max="31" width="10.7109375" customWidth="1"/>
    <col min="32" max="32" width="10.7109375" customWidth="1"/>
    <col min="33" max="33" width="10.7109375" customWidth="1"/>
    <col min="34" max="34" width="10.7109375" customWidth="1"/>
    <col min="35" max="35" width="10.7109375" customWidth="1"/>
    <col min="36" max="36" width="10.7109375" customWidth="1"/>
    <col min="37" max="37" width="10.7109375" customWidth="1"/>
    <col min="38" max="38" width="10.7109375" customWidth="1"/>
    <col min="39" max="39" width="10.7109375" customWidth="1"/>
    <col min="40" max="40" width="10.7109375" customWidth="1"/>
    <col min="41" max="41" width="10.7109375" customWidth="1"/>
    <col min="42" max="42" width="10.7109375" customWidth="1"/>
    <col min="43" max="43" width="10.7109375" customWidth="1"/>
    <col min="44" max="44" width="10.7109375" customWidth="1"/>
    <col min="45" max="45" width="10.7109375" customWidth="1"/>
    <col min="46" max="46" width="10.7109375" customWidth="1"/>
    <col min="47" max="47" width="10.7109375" customWidth="1"/>
    <col min="48" max="48" width="10.7109375" customWidth="1"/>
    <col min="49" max="49" width="10.7109375" customWidth="1"/>
    <col min="50" max="50" width="10.7109375" customWidth="1"/>
    <col min="51" max="51" width="10.7109375" customWidth="1"/>
    <col min="52" max="52" width="10.7109375" customWidth="1"/>
    <col min="53" max="53" width="10.7109375" customWidth="1"/>
    <col min="54" max="54" width="10.7109375" customWidth="1"/>
    <col min="55" max="55" width="10.7109375" customWidth="1"/>
    <col min="56" max="56" width="10.7109375" customWidth="1"/>
    <col min="57" max="57" width="10.7109375" customWidth="1"/>
    <col min="58" max="58" width="10.7109375" customWidth="1"/>
    <col min="59" max="59" width="10.7109375" customWidth="1"/>
    <col min="60" max="60" width="10.7109375" customWidth="1"/>
    <col min="61" max="61" width="10.7109375" customWidth="1"/>
    <col min="62" max="62" width="10.7109375" customWidth="1"/>
    <col min="63" max="63" width="10.7109375" customWidth="1"/>
    <col min="64" max="64" width="10.7109375" customWidth="1"/>
    <col min="65" max="65" width="10.7109375" customWidth="1"/>
    <col min="66" max="66" width="10.7109375" customWidth="1"/>
    <col min="67" max="67" width="10.7109375" customWidth="1"/>
    <col min="68" max="68" width="10.7109375" customWidth="1"/>
    <col min="69" max="69" width="10.7109375" customWidth="1"/>
  </cols>
  <sheetData>
    <row r="1" spans="1:17" hidden="1">
      <c r="A1" s="7" t="s">
        <v>5</v>
      </c>
      <c r="B1" s="7" t="s">
        <v>6</v>
      </c>
      <c r="C1" s="7" t="s">
        <v>7</v>
      </c>
      <c r="D1" s="7" t="s">
        <v>8</v>
      </c>
      <c r="E1" s="7" t="s">
        <v>9</v>
      </c>
      <c r="F1" s="7" t="s">
        <v>10</v>
      </c>
      <c r="G1" s="7" t="s">
        <v>11</v>
      </c>
      <c r="H1" s="7" t="s">
        <v>12</v>
      </c>
      <c r="I1" s="7" t="s">
        <v>13</v>
      </c>
      <c r="J1" s="7" t="s">
        <v>14</v>
      </c>
      <c r="K1" s="7" t="s">
        <v>15</v>
      </c>
      <c r="M1" s="7" t="s">
        <v>16</v>
      </c>
      <c r="N1" s="7" t="s">
        <v>17</v>
      </c>
      <c r="O1" s="7" t="s">
        <v>18</v>
      </c>
      <c r="P1" s="7" t="s">
        <v>19</v>
      </c>
      <c r="Q1" s="7" t="s">
        <v>20</v>
      </c>
    </row>
    <row r="3" spans="1:17">
      <c r="A3" s="7" t="s">
        <v>21</v>
      </c>
      <c r="B3" s="25" t="s">
        <v>22</v>
      </c>
      <c r="C3" s="25" t="s">
        <v>23</v>
      </c>
      <c r="D3" s="25"/>
      <c r="E3" s="25"/>
      <c r="F3" s="25" t="s">
        <v>10</v>
      </c>
      <c r="G3" s="25" t="s">
        <v>24</v>
      </c>
      <c r="H3" s="25" t="s">
        <v>25</v>
      </c>
      <c r="I3" s="25" t="s">
        <v>26</v>
      </c>
      <c r="J3" s="25" t="s">
        <v>27</v>
      </c>
      <c r="K3" s="25" t="s">
        <v>28</v>
      </c>
      <c r="L3" s="25" t="s">
        <v>29</v>
      </c>
      <c r="M3" s="25" t="s">
        <v>30</v>
      </c>
      <c r="N3" s="25" t="s">
        <v>31</v>
      </c>
      <c r="O3" s="25" t="s">
        <v>32</v>
      </c>
      <c r="P3" s="25" t="s">
        <v>33</v>
      </c>
      <c r="Q3" s="25" t="s">
        <v>34</v>
      </c>
    </row>
    <row r="4" spans="1:17" ht="18.6038" customHeight="1">
      <c r="A4" s="7">
        <v>2</v>
      </c>
      <c r="B4" s="26" t="s">
        <v>35</v>
      </c>
      <c r="C4" s="27" t="s">
        <v>36</v>
      </c>
      <c r="D4" s="27"/>
      <c r="E4" s="27"/>
      <c r="F4" s="27"/>
      <c r="G4" s="27"/>
      <c r="H4" s="27"/>
      <c r="I4" s="27"/>
      <c r="J4" s="26"/>
      <c r="K4" s="7"/>
    </row>
    <row r="5" spans="1:17" hidden="1">
      <c r="A5" s="7">
        <v>3</v>
      </c>
    </row>
    <row r="6" spans="1:17" hidden="1">
      <c r="A6" s="7" t="s">
        <v>37</v>
      </c>
    </row>
    <row r="7" spans="1:17" hidden="1">
      <c r="A7" s="7">
        <v>3</v>
      </c>
    </row>
    <row r="8" spans="1:17" hidden="1">
      <c r="A8" s="7" t="s">
        <v>37</v>
      </c>
    </row>
    <row r="9" spans="1:17" hidden="1">
      <c r="A9" s="7">
        <v>3</v>
      </c>
    </row>
    <row r="10" spans="1:17" hidden="1">
      <c r="A10" s="7" t="s">
        <v>37</v>
      </c>
    </row>
    <row r="11" spans="1:17" hidden="1">
      <c r="A11" s="7">
        <v>3</v>
      </c>
    </row>
    <row r="12" spans="1:17" hidden="1">
      <c r="A12" s="7" t="s">
        <v>37</v>
      </c>
    </row>
    <row r="13" spans="1:17" hidden="1">
      <c r="A13" s="7">
        <v>3</v>
      </c>
    </row>
    <row r="14" spans="1:17" hidden="1">
      <c r="A14" s="7" t="s">
        <v>37</v>
      </c>
    </row>
    <row r="15" spans="1:17" ht="18.6038" customHeight="1">
      <c r="A15" s="7">
        <v>3</v>
      </c>
      <c r="B15" s="28">
        <v>6</v>
      </c>
      <c r="C15" s="29" t="s">
        <v>38</v>
      </c>
      <c r="D15" s="29"/>
      <c r="E15" s="29"/>
      <c r="F15" s="29"/>
      <c r="G15" s="29"/>
      <c r="H15" s="29"/>
      <c r="I15" s="29"/>
      <c r="J15" s="30"/>
      <c r="K15" s="7"/>
    </row>
    <row r="16" spans="1:17" hidden="1">
      <c r="A16" s="7">
        <v>4</v>
      </c>
    </row>
    <row r="17" spans="1:11" hidden="1">
      <c r="A17" s="7" t="s">
        <v>39</v>
      </c>
    </row>
    <row r="18" spans="1:11">
      <c r="A18" s="7">
        <v>4</v>
      </c>
      <c r="B18" s="28" t="s">
        <v>40</v>
      </c>
      <c r="C18" s="31" t="s">
        <v>41</v>
      </c>
      <c r="D18" s="31"/>
      <c r="E18" s="31"/>
      <c r="F18" s="31"/>
      <c r="G18" s="31"/>
      <c r="H18" s="31"/>
      <c r="I18" s="31"/>
      <c r="J18" s="32"/>
      <c r="K18" s="7"/>
    </row>
    <row r="19" spans="1:11" hidden="1">
      <c r="A19" s="7">
        <v>5</v>
      </c>
    </row>
    <row r="20" spans="1:11" hidden="1">
      <c r="A20" s="7" t="s">
        <v>42</v>
      </c>
    </row>
    <row r="21" spans="1:11" ht="16.9125" customHeight="1">
      <c r="A21" s="7">
        <v>5</v>
      </c>
      <c r="B21" s="28" t="s">
        <v>43</v>
      </c>
      <c r="C21" s="33" t="s">
        <v>44</v>
      </c>
      <c r="D21" s="33"/>
      <c r="E21" s="33"/>
      <c r="F21" s="33"/>
      <c r="G21" s="33"/>
      <c r="H21" s="33"/>
      <c r="I21" s="33"/>
      <c r="J21" s="34"/>
      <c r="K21" s="7"/>
    </row>
    <row r="22" spans="1:11" hidden="1">
      <c r="A22" s="7" t="s">
        <v>45</v>
      </c>
    </row>
    <row r="23" spans="1:11" hidden="1">
      <c r="A23" s="7" t="s">
        <v>45</v>
      </c>
    </row>
    <row r="24" spans="1:11" hidden="1">
      <c r="A24" s="7" t="s">
        <v>45</v>
      </c>
    </row>
    <row r="25" spans="1:11" hidden="1">
      <c r="A25" s="7" t="s">
        <v>45</v>
      </c>
    </row>
    <row r="26" spans="1:11" hidden="1">
      <c r="A26" s="7" t="s">
        <v>45</v>
      </c>
    </row>
    <row r="27" spans="1:11" hidden="1">
      <c r="A27" s="7" t="s">
        <v>45</v>
      </c>
    </row>
    <row r="28" spans="1:11" hidden="1">
      <c r="A28" s="7" t="s">
        <v>45</v>
      </c>
    </row>
    <row r="29" spans="1:11" hidden="1">
      <c r="A29" s="7" t="s">
        <v>45</v>
      </c>
    </row>
    <row r="30" spans="1:11" hidden="1">
      <c r="A30" s="7" t="s">
        <v>45</v>
      </c>
    </row>
    <row r="31" spans="1:11" hidden="1">
      <c r="A31" s="7" t="s">
        <v>45</v>
      </c>
    </row>
    <row r="32" spans="1:11" hidden="1">
      <c r="A32" s="7" t="s">
        <v>45</v>
      </c>
    </row>
    <row r="33" spans="1:11" hidden="1">
      <c r="A33" s="7" t="s">
        <v>45</v>
      </c>
    </row>
    <row r="34" spans="1:11" hidden="1">
      <c r="A34" s="7" t="s">
        <v>45</v>
      </c>
    </row>
    <row r="35" spans="1:11" hidden="1">
      <c r="A35" s="7" t="s">
        <v>45</v>
      </c>
    </row>
    <row r="36" spans="1:11" hidden="1">
      <c r="A36" s="7" t="s">
        <v>45</v>
      </c>
    </row>
    <row r="37" spans="1:11" hidden="1">
      <c r="A37" s="7" t="s">
        <v>45</v>
      </c>
    </row>
    <row r="38" spans="1:11" hidden="1">
      <c r="A38" s="7" t="s">
        <v>45</v>
      </c>
    </row>
    <row r="39" spans="1:11" hidden="1">
      <c r="A39" s="7" t="s">
        <v>45</v>
      </c>
    </row>
    <row r="40" spans="1:11" hidden="1">
      <c r="A40" s="7" t="s">
        <v>45</v>
      </c>
    </row>
    <row r="41" spans="1:11" hidden="1">
      <c r="A41" s="7" t="s">
        <v>45</v>
      </c>
    </row>
    <row r="42" spans="1:11" hidden="1">
      <c r="A42" s="7" t="s">
        <v>45</v>
      </c>
    </row>
    <row r="43" spans="1:11" ht="16.9125" customHeight="1">
      <c r="A43" s="7">
        <v>6</v>
      </c>
      <c r="B43" s="28" t="s">
        <v>46</v>
      </c>
      <c r="C43" s="35" t="s">
        <v>47</v>
      </c>
      <c r="D43" s="35"/>
      <c r="E43" s="35"/>
      <c r="F43" s="35"/>
      <c r="G43" s="35"/>
      <c r="H43" s="35"/>
      <c r="I43" s="35"/>
      <c r="J43" s="36"/>
      <c r="K43" s="7"/>
    </row>
    <row r="44" spans="1:11" hidden="1">
      <c r="A44" s="7" t="s">
        <v>48</v>
      </c>
    </row>
    <row r="45" spans="1:11" hidden="1">
      <c r="A45" s="7" t="s">
        <v>48</v>
      </c>
    </row>
    <row r="46" spans="1:11" hidden="1">
      <c r="A46" s="7" t="s">
        <v>48</v>
      </c>
    </row>
    <row r="47" spans="1:11" hidden="1">
      <c r="A47" s="7" t="s">
        <v>48</v>
      </c>
    </row>
    <row r="48" spans="1:11" hidden="1">
      <c r="A48" s="7" t="s">
        <v>48</v>
      </c>
    </row>
    <row r="49" spans="1:1" hidden="1">
      <c r="A49" s="7" t="s">
        <v>48</v>
      </c>
    </row>
    <row r="50" spans="1:1" hidden="1">
      <c r="A50" s="7" t="s">
        <v>48</v>
      </c>
    </row>
    <row r="51" spans="1:1" hidden="1">
      <c r="A51" s="7" t="s">
        <v>48</v>
      </c>
    </row>
    <row r="52" spans="1:1" hidden="1">
      <c r="A52" s="7" t="s">
        <v>48</v>
      </c>
    </row>
    <row r="53" spans="1:1" hidden="1">
      <c r="A53" s="7" t="s">
        <v>48</v>
      </c>
    </row>
    <row r="54" spans="1:1" hidden="1">
      <c r="A54" s="7" t="s">
        <v>48</v>
      </c>
    </row>
    <row r="55" spans="1:1" hidden="1">
      <c r="A55" s="7" t="s">
        <v>48</v>
      </c>
    </row>
    <row r="56" spans="1:1" hidden="1">
      <c r="A56" s="7" t="s">
        <v>48</v>
      </c>
    </row>
    <row r="57" spans="1:1" hidden="1">
      <c r="A57" s="7" t="s">
        <v>48</v>
      </c>
    </row>
    <row r="58" spans="1:1" hidden="1">
      <c r="A58" s="7" t="s">
        <v>48</v>
      </c>
    </row>
    <row r="59" spans="1:1" hidden="1">
      <c r="A59" s="7" t="s">
        <v>48</v>
      </c>
    </row>
    <row r="60" spans="1:1" hidden="1">
      <c r="A60" s="7" t="s">
        <v>48</v>
      </c>
    </row>
    <row r="61" spans="1:1" hidden="1">
      <c r="A61" s="7" t="s">
        <v>48</v>
      </c>
    </row>
    <row r="62" spans="1:1" hidden="1">
      <c r="A62" s="7" t="s">
        <v>48</v>
      </c>
    </row>
    <row r="63" spans="1:1" hidden="1">
      <c r="A63" s="7" t="s">
        <v>48</v>
      </c>
    </row>
    <row r="64" spans="1:1" hidden="1">
      <c r="A64" s="7" t="s">
        <v>48</v>
      </c>
    </row>
    <row r="65" spans="1:10" hidden="1">
      <c r="A65" s="7" t="s">
        <v>48</v>
      </c>
    </row>
    <row r="66" spans="1:10" hidden="1">
      <c r="A66" s="7" t="s">
        <v>48</v>
      </c>
    </row>
    <row r="67" spans="1:10" hidden="1">
      <c r="A67" s="7" t="s">
        <v>48</v>
      </c>
    </row>
    <row r="68" spans="1:10" hidden="1">
      <c r="A68" s="7" t="s">
        <v>48</v>
      </c>
    </row>
    <row r="69" spans="1:10" hidden="1">
      <c r="A69" s="7" t="s">
        <v>48</v>
      </c>
    </row>
    <row r="70" spans="1:10" hidden="1">
      <c r="A70" s="7" t="s">
        <v>48</v>
      </c>
    </row>
    <row r="71" spans="1:10" hidden="1">
      <c r="A71" s="7" t="s">
        <v>48</v>
      </c>
    </row>
    <row r="72" spans="1:10" hidden="1">
      <c r="A72" s="7" t="s">
        <v>48</v>
      </c>
    </row>
    <row r="73" spans="1:10" hidden="1">
      <c r="A73" s="7" t="s">
        <v>48</v>
      </c>
    </row>
    <row r="74" spans="1:10" hidden="1">
      <c r="A74" s="7" t="s">
        <v>48</v>
      </c>
    </row>
    <row r="75" spans="1:10" hidden="1">
      <c r="A75" s="7" t="s">
        <v>48</v>
      </c>
    </row>
    <row r="76" spans="1:10" ht="99.1125" customHeight="1">
      <c r="A76" s="7" t="s">
        <v>49</v>
      </c>
      <c r="B76" s="37"/>
      <c r="C76" s="37" t="s">
        <v>50</v>
      </c>
      <c r="D76" s="37"/>
      <c r="E76" s="37"/>
      <c r="F76" s="37"/>
      <c r="G76" s="37"/>
      <c r="H76" s="37"/>
      <c r="I76" s="37"/>
      <c r="J76" s="37"/>
    </row>
    <row r="77" spans="1:10" hidden="1">
      <c r="A77" s="38" t="s">
        <v>51</v>
      </c>
    </row>
    <row r="78" spans="1:10">
      <c r="A78" s="7" t="s">
        <v>49</v>
      </c>
      <c r="B78" s="37"/>
      <c r="C78" s="37" t="s">
        <v>52</v>
      </c>
      <c r="D78" s="37"/>
      <c r="E78" s="37"/>
      <c r="F78" s="37"/>
      <c r="G78" s="37"/>
      <c r="H78" s="37"/>
      <c r="I78" s="37"/>
      <c r="J78" s="37"/>
    </row>
    <row r="79" spans="1:10" hidden="1">
      <c r="A79" s="38" t="s">
        <v>51</v>
      </c>
    </row>
    <row r="80" spans="1:10">
      <c r="A80" s="7" t="s">
        <v>49</v>
      </c>
      <c r="B80" s="37"/>
      <c r="C80" s="37" t="s">
        <v>53</v>
      </c>
      <c r="D80" s="37"/>
      <c r="E80" s="37"/>
      <c r="F80" s="37"/>
      <c r="G80" s="37"/>
      <c r="H80" s="37"/>
      <c r="I80" s="37"/>
      <c r="J80" s="37"/>
    </row>
    <row r="81" spans="1:17" hidden="1">
      <c r="A81" s="38" t="s">
        <v>51</v>
      </c>
    </row>
    <row r="82" spans="1:17">
      <c r="A82" s="7" t="s">
        <v>49</v>
      </c>
      <c r="B82" s="37"/>
      <c r="C82" s="37" t="s">
        <v>54</v>
      </c>
      <c r="D82" s="37"/>
      <c r="E82" s="37"/>
      <c r="F82" s="37"/>
      <c r="G82" s="37"/>
      <c r="H82" s="37"/>
      <c r="I82" s="37"/>
      <c r="J82" s="37"/>
    </row>
    <row r="83" spans="1:17" hidden="1">
      <c r="A83" s="38" t="s">
        <v>51</v>
      </c>
    </row>
    <row r="84" spans="1:17">
      <c r="A84" s="7" t="s">
        <v>49</v>
      </c>
      <c r="B84" s="37"/>
      <c r="C84" s="37" t="s">
        <v>55</v>
      </c>
      <c r="D84" s="37"/>
      <c r="E84" s="37"/>
      <c r="F84" s="37"/>
      <c r="G84" s="37"/>
      <c r="H84" s="37"/>
      <c r="I84" s="37"/>
      <c r="J84" s="37"/>
    </row>
    <row r="85" spans="1:17" ht="27.225" customHeight="1">
      <c r="A85" s="7">
        <v>9</v>
      </c>
      <c r="B85" s="39" t="s">
        <v>56</v>
      </c>
      <c r="C85" s="40" t="s">
        <v>57</v>
      </c>
      <c r="D85" s="41"/>
      <c r="E85" s="41"/>
      <c r="F85" s="42" t="s">
        <v>9</v>
      </c>
      <c r="G85" s="43">
        <v>130</v>
      </c>
      <c r="H85" s="44"/>
      <c r="I85" s="45"/>
      <c r="J85" s="46">
        <f>IF(AND(G85= "",H85= ""), 0, ROUND(ROUND(I85, 2) * ROUND(IF(H85="",G85,H85),  2), 2))</f>
        <v/>
      </c>
      <c r="K85" s="7"/>
      <c r="M85" s="47">
        <v>0.2</v>
      </c>
      <c r="Q85" s="7">
        <v>160591</v>
      </c>
    </row>
    <row r="86" spans="1:17">
      <c r="A86" s="38" t="s">
        <v>59</v>
      </c>
      <c r="B86" s="37"/>
      <c r="C86" s="37" t="s">
        <v>58</v>
      </c>
      <c r="D86" s="37"/>
      <c r="E86" s="37"/>
      <c r="F86" s="37"/>
      <c r="G86" s="37"/>
      <c r="H86" s="37"/>
      <c r="I86" s="37"/>
      <c r="J86" s="37"/>
    </row>
    <row r="87" spans="1:17" hidden="1">
      <c r="A87" s="7" t="s">
        <v>60</v>
      </c>
    </row>
    <row r="88" spans="1:17" ht="27.225" customHeight="1">
      <c r="A88" s="7">
        <v>9</v>
      </c>
      <c r="B88" s="39" t="s">
        <v>61</v>
      </c>
      <c r="C88" s="40" t="s">
        <v>62</v>
      </c>
      <c r="D88" s="41"/>
      <c r="E88" s="41"/>
      <c r="F88" s="42" t="s">
        <v>9</v>
      </c>
      <c r="G88" s="43">
        <v>77</v>
      </c>
      <c r="H88" s="44"/>
      <c r="I88" s="45"/>
      <c r="J88" s="46">
        <f>IF(AND(G88= "",H88= ""), 0, ROUND(ROUND(I88, 2) * ROUND(IF(H88="",G88,H88),  2), 2))</f>
        <v/>
      </c>
      <c r="K88" s="7"/>
      <c r="M88" s="47">
        <v>0.2</v>
      </c>
      <c r="Q88" s="7">
        <v>160903</v>
      </c>
    </row>
    <row r="89" spans="1:17">
      <c r="A89" s="38" t="s">
        <v>64</v>
      </c>
      <c r="B89" s="37"/>
      <c r="C89" s="37" t="s">
        <v>63</v>
      </c>
      <c r="D89" s="37"/>
      <c r="E89" s="37"/>
      <c r="F89" s="37"/>
      <c r="G89" s="37"/>
      <c r="H89" s="37"/>
      <c r="I89" s="37"/>
      <c r="J89" s="37"/>
    </row>
    <row r="90" spans="1:17" hidden="1">
      <c r="A90" s="7" t="s">
        <v>60</v>
      </c>
    </row>
    <row r="91" spans="1:17" hidden="1">
      <c r="A91" s="7" t="s">
        <v>65</v>
      </c>
    </row>
    <row r="92" spans="1:17" hidden="1">
      <c r="A92" s="7">
        <v>6</v>
      </c>
    </row>
    <row r="93" spans="1:17" hidden="1">
      <c r="A93" s="7" t="s">
        <v>65</v>
      </c>
    </row>
    <row r="94" spans="1:17" hidden="1">
      <c r="A94" s="7" t="s">
        <v>42</v>
      </c>
    </row>
    <row r="95" spans="1:17" hidden="1">
      <c r="A95" s="7" t="s">
        <v>39</v>
      </c>
    </row>
    <row r="96" spans="1:17" ht="29.425" customHeight="1">
      <c r="A96" s="7">
        <v>4</v>
      </c>
      <c r="B96" s="28" t="s">
        <v>66</v>
      </c>
      <c r="C96" s="31" t="s">
        <v>67</v>
      </c>
      <c r="D96" s="31"/>
      <c r="E96" s="31"/>
      <c r="F96" s="31"/>
      <c r="G96" s="31"/>
      <c r="H96" s="31"/>
      <c r="I96" s="31"/>
      <c r="J96" s="32"/>
      <c r="K96" s="7"/>
    </row>
    <row r="97" spans="1:11" ht="33.825" customHeight="1">
      <c r="A97" s="7">
        <v>5</v>
      </c>
      <c r="B97" s="28" t="s">
        <v>68</v>
      </c>
      <c r="C97" s="33" t="s">
        <v>69</v>
      </c>
      <c r="D97" s="33"/>
      <c r="E97" s="33"/>
      <c r="F97" s="33"/>
      <c r="G97" s="33"/>
      <c r="H97" s="33"/>
      <c r="I97" s="33"/>
      <c r="J97" s="34"/>
      <c r="K97" s="7"/>
    </row>
    <row r="98" spans="1:11" hidden="1">
      <c r="A98" s="7" t="s">
        <v>45</v>
      </c>
    </row>
    <row r="99" spans="1:11" hidden="1">
      <c r="A99" s="7" t="s">
        <v>45</v>
      </c>
    </row>
    <row r="100" spans="1:11" hidden="1">
      <c r="A100" s="7" t="s">
        <v>45</v>
      </c>
    </row>
    <row r="101" spans="1:11" hidden="1">
      <c r="A101" s="7" t="s">
        <v>45</v>
      </c>
    </row>
    <row r="102" spans="1:11" hidden="1">
      <c r="A102" s="7" t="s">
        <v>45</v>
      </c>
    </row>
    <row r="103" spans="1:11" hidden="1">
      <c r="A103" s="7" t="s">
        <v>45</v>
      </c>
    </row>
    <row r="104" spans="1:11" hidden="1">
      <c r="A104" s="7" t="s">
        <v>45</v>
      </c>
    </row>
    <row r="105" spans="1:11" hidden="1">
      <c r="A105" s="7" t="s">
        <v>45</v>
      </c>
    </row>
    <row r="106" spans="1:11" hidden="1">
      <c r="A106" s="7" t="s">
        <v>45</v>
      </c>
    </row>
    <row r="107" spans="1:11" hidden="1">
      <c r="A107" s="7" t="s">
        <v>45</v>
      </c>
    </row>
    <row r="108" spans="1:11" hidden="1">
      <c r="A108" s="7" t="s">
        <v>45</v>
      </c>
    </row>
    <row r="109" spans="1:11" hidden="1">
      <c r="A109" s="7" t="s">
        <v>45</v>
      </c>
    </row>
    <row r="110" spans="1:11" hidden="1">
      <c r="A110" s="7" t="s">
        <v>45</v>
      </c>
    </row>
    <row r="111" spans="1:11" hidden="1">
      <c r="A111" s="7" t="s">
        <v>70</v>
      </c>
    </row>
    <row r="112" spans="1:11" hidden="1">
      <c r="A112" s="7" t="s">
        <v>70</v>
      </c>
    </row>
    <row r="113" spans="1:1" hidden="1">
      <c r="A113" s="7" t="s">
        <v>70</v>
      </c>
    </row>
    <row r="114" spans="1:1" hidden="1">
      <c r="A114" s="7" t="s">
        <v>70</v>
      </c>
    </row>
    <row r="115" spans="1:1" hidden="1">
      <c r="A115" s="7" t="s">
        <v>70</v>
      </c>
    </row>
    <row r="116" spans="1:1" hidden="1">
      <c r="A116" s="7" t="s">
        <v>70</v>
      </c>
    </row>
    <row r="117" spans="1:1" hidden="1">
      <c r="A117" s="7" t="s">
        <v>70</v>
      </c>
    </row>
    <row r="118" spans="1:1" hidden="1">
      <c r="A118" s="7" t="s">
        <v>70</v>
      </c>
    </row>
    <row r="119" spans="1:1" hidden="1">
      <c r="A119" s="7" t="s">
        <v>70</v>
      </c>
    </row>
    <row r="120" spans="1:1" hidden="1">
      <c r="A120" s="7" t="s">
        <v>70</v>
      </c>
    </row>
    <row r="121" spans="1:1" hidden="1">
      <c r="A121" s="7" t="s">
        <v>70</v>
      </c>
    </row>
    <row r="122" spans="1:1" hidden="1">
      <c r="A122" s="7" t="s">
        <v>70</v>
      </c>
    </row>
    <row r="123" spans="1:1" hidden="1">
      <c r="A123" s="7" t="s">
        <v>70</v>
      </c>
    </row>
    <row r="124" spans="1:1" hidden="1">
      <c r="A124" s="7" t="s">
        <v>70</v>
      </c>
    </row>
    <row r="125" spans="1:1" hidden="1">
      <c r="A125" s="7" t="s">
        <v>70</v>
      </c>
    </row>
    <row r="126" spans="1:1" hidden="1">
      <c r="A126" s="7" t="s">
        <v>70</v>
      </c>
    </row>
    <row r="127" spans="1:1" hidden="1">
      <c r="A127" s="7" t="s">
        <v>70</v>
      </c>
    </row>
    <row r="128" spans="1:1" hidden="1">
      <c r="A128" s="7" t="s">
        <v>70</v>
      </c>
    </row>
    <row r="129" spans="1:11" hidden="1">
      <c r="A129" s="7" t="s">
        <v>70</v>
      </c>
    </row>
    <row r="130" spans="1:11" hidden="1">
      <c r="A130" s="7" t="s">
        <v>42</v>
      </c>
    </row>
    <row r="131" spans="1:11" ht="16.9125" customHeight="1">
      <c r="A131" s="7">
        <v>5</v>
      </c>
      <c r="B131" s="28" t="s">
        <v>71</v>
      </c>
      <c r="C131" s="33" t="s">
        <v>72</v>
      </c>
      <c r="D131" s="33"/>
      <c r="E131" s="33"/>
      <c r="F131" s="33"/>
      <c r="G131" s="33"/>
      <c r="H131" s="33"/>
      <c r="I131" s="33"/>
      <c r="J131" s="34"/>
      <c r="K131" s="7"/>
    </row>
    <row r="132" spans="1:11" hidden="1">
      <c r="A132" s="7" t="s">
        <v>45</v>
      </c>
    </row>
    <row r="133" spans="1:11" hidden="1">
      <c r="A133" s="7" t="s">
        <v>45</v>
      </c>
    </row>
    <row r="134" spans="1:11" hidden="1">
      <c r="A134" s="7" t="s">
        <v>45</v>
      </c>
    </row>
    <row r="135" spans="1:11" hidden="1">
      <c r="A135" s="7" t="s">
        <v>45</v>
      </c>
    </row>
    <row r="136" spans="1:11" hidden="1">
      <c r="A136" s="7" t="s">
        <v>45</v>
      </c>
    </row>
    <row r="137" spans="1:11" hidden="1">
      <c r="A137" s="7" t="s">
        <v>45</v>
      </c>
    </row>
    <row r="138" spans="1:11" hidden="1">
      <c r="A138" s="7" t="s">
        <v>45</v>
      </c>
    </row>
    <row r="139" spans="1:11" hidden="1">
      <c r="A139" s="7" t="s">
        <v>45</v>
      </c>
    </row>
    <row r="140" spans="1:11" hidden="1">
      <c r="A140" s="7" t="s">
        <v>45</v>
      </c>
    </row>
    <row r="141" spans="1:11" hidden="1">
      <c r="A141" s="7" t="s">
        <v>45</v>
      </c>
    </row>
    <row r="142" spans="1:11" hidden="1">
      <c r="A142" s="7" t="s">
        <v>45</v>
      </c>
    </row>
    <row r="143" spans="1:11" hidden="1">
      <c r="A143" s="7" t="s">
        <v>45</v>
      </c>
    </row>
    <row r="144" spans="1:11" hidden="1">
      <c r="A144" s="7">
        <v>6</v>
      </c>
    </row>
    <row r="145" spans="1:17" hidden="1">
      <c r="A145" s="7" t="s">
        <v>65</v>
      </c>
    </row>
    <row r="146" spans="1:17">
      <c r="A146" s="7">
        <v>6</v>
      </c>
      <c r="B146" s="28" t="s">
        <v>73</v>
      </c>
      <c r="C146" s="35" t="s">
        <v>74</v>
      </c>
      <c r="D146" s="35"/>
      <c r="E146" s="35"/>
      <c r="F146" s="35"/>
      <c r="G146" s="35"/>
      <c r="H146" s="35"/>
      <c r="I146" s="35"/>
      <c r="J146" s="36"/>
      <c r="K146" s="7"/>
    </row>
    <row r="147" spans="1:17" hidden="1">
      <c r="A147" s="7" t="s">
        <v>48</v>
      </c>
    </row>
    <row r="148" spans="1:17" hidden="1">
      <c r="A148" s="7" t="s">
        <v>48</v>
      </c>
    </row>
    <row r="149" spans="1:17" ht="67.3" customHeight="1">
      <c r="A149" s="7" t="s">
        <v>49</v>
      </c>
      <c r="B149" s="37"/>
      <c r="C149" s="37" t="s">
        <v>76</v>
      </c>
      <c r="D149" s="37"/>
      <c r="E149" s="37"/>
      <c r="F149" s="37"/>
      <c r="G149" s="37"/>
      <c r="H149" s="37"/>
      <c r="I149" s="37"/>
      <c r="J149" s="37"/>
    </row>
    <row r="150" spans="1:17">
      <c r="A150" s="7">
        <v>9</v>
      </c>
      <c r="B150" s="39" t="s">
        <v>77</v>
      </c>
      <c r="C150" s="40" t="s">
        <v>78</v>
      </c>
      <c r="D150" s="41"/>
      <c r="E150" s="41"/>
      <c r="F150" s="42" t="s">
        <v>10</v>
      </c>
      <c r="G150" s="48">
        <v>2</v>
      </c>
      <c r="H150" s="49"/>
      <c r="I150" s="45"/>
      <c r="J150" s="46">
        <f>IF(AND(G150= "",H150= ""), 0, ROUND(ROUND(I150, 2) * ROUND(IF(H150="",G150,H150),  0), 2))</f>
        <v/>
      </c>
      <c r="K150" s="7"/>
      <c r="M150" s="47">
        <v>0.2</v>
      </c>
      <c r="Q150" s="7">
        <v>273</v>
      </c>
    </row>
    <row r="151" spans="1:17" hidden="1">
      <c r="A151" s="7" t="s">
        <v>60</v>
      </c>
    </row>
    <row r="152" spans="1:17" hidden="1">
      <c r="A152" s="7" t="s">
        <v>65</v>
      </c>
    </row>
    <row r="153" spans="1:17" hidden="1">
      <c r="A153" s="7" t="s">
        <v>42</v>
      </c>
    </row>
    <row r="154" spans="1:17">
      <c r="A154" s="7">
        <v>5</v>
      </c>
      <c r="B154" s="28" t="s">
        <v>79</v>
      </c>
      <c r="C154" s="33" t="s">
        <v>80</v>
      </c>
      <c r="D154" s="33"/>
      <c r="E154" s="33"/>
      <c r="F154" s="33"/>
      <c r="G154" s="33"/>
      <c r="H154" s="33"/>
      <c r="I154" s="33"/>
      <c r="J154" s="34"/>
      <c r="K154" s="7"/>
    </row>
    <row r="155" spans="1:17" hidden="1">
      <c r="A155" s="7" t="s">
        <v>45</v>
      </c>
    </row>
    <row r="156" spans="1:17" hidden="1">
      <c r="A156" s="7" t="s">
        <v>45</v>
      </c>
    </row>
    <row r="157" spans="1:17" hidden="1">
      <c r="A157" s="7" t="s">
        <v>45</v>
      </c>
    </row>
    <row r="158" spans="1:17" hidden="1">
      <c r="A158" s="7" t="s">
        <v>45</v>
      </c>
    </row>
    <row r="159" spans="1:17" hidden="1">
      <c r="A159" s="7" t="s">
        <v>45</v>
      </c>
    </row>
    <row r="160" spans="1:17" hidden="1">
      <c r="A160" s="7" t="s">
        <v>45</v>
      </c>
    </row>
    <row r="161" spans="1:1" hidden="1">
      <c r="A161" s="7" t="s">
        <v>45</v>
      </c>
    </row>
    <row r="162" spans="1:1" hidden="1">
      <c r="A162" s="7" t="s">
        <v>45</v>
      </c>
    </row>
    <row r="163" spans="1:1" hidden="1">
      <c r="A163" s="7" t="s">
        <v>45</v>
      </c>
    </row>
    <row r="164" spans="1:1" hidden="1">
      <c r="A164" s="7" t="s">
        <v>45</v>
      </c>
    </row>
    <row r="165" spans="1:1" hidden="1">
      <c r="A165" s="7" t="s">
        <v>45</v>
      </c>
    </row>
    <row r="166" spans="1:1" hidden="1">
      <c r="A166" s="7" t="s">
        <v>45</v>
      </c>
    </row>
    <row r="167" spans="1:1" hidden="1">
      <c r="A167" s="7" t="s">
        <v>70</v>
      </c>
    </row>
    <row r="168" spans="1:1" hidden="1">
      <c r="A168" s="7" t="s">
        <v>70</v>
      </c>
    </row>
    <row r="169" spans="1:1" hidden="1">
      <c r="A169" s="7" t="s">
        <v>45</v>
      </c>
    </row>
    <row r="170" spans="1:1" hidden="1">
      <c r="A170" s="7" t="s">
        <v>70</v>
      </c>
    </row>
    <row r="171" spans="1:1" hidden="1">
      <c r="A171" s="7" t="s">
        <v>45</v>
      </c>
    </row>
    <row r="172" spans="1:1" hidden="1">
      <c r="A172" s="7" t="s">
        <v>45</v>
      </c>
    </row>
    <row r="173" spans="1:1" hidden="1">
      <c r="A173" s="7" t="s">
        <v>45</v>
      </c>
    </row>
    <row r="174" spans="1:1" hidden="1">
      <c r="A174" s="7" t="s">
        <v>45</v>
      </c>
    </row>
    <row r="175" spans="1:1" hidden="1">
      <c r="A175" s="7" t="s">
        <v>45</v>
      </c>
    </row>
    <row r="176" spans="1:1" hidden="1">
      <c r="A176" s="7" t="s">
        <v>45</v>
      </c>
    </row>
    <row r="177" spans="1:1" hidden="1">
      <c r="A177" s="7" t="s">
        <v>45</v>
      </c>
    </row>
    <row r="178" spans="1:1" hidden="1">
      <c r="A178" s="7" t="s">
        <v>45</v>
      </c>
    </row>
    <row r="179" spans="1:1" hidden="1">
      <c r="A179" s="7" t="s">
        <v>45</v>
      </c>
    </row>
    <row r="180" spans="1:1" hidden="1">
      <c r="A180" s="7" t="s">
        <v>70</v>
      </c>
    </row>
    <row r="181" spans="1:1" hidden="1">
      <c r="A181" s="7" t="s">
        <v>45</v>
      </c>
    </row>
    <row r="182" spans="1:1" hidden="1">
      <c r="A182" s="7" t="s">
        <v>70</v>
      </c>
    </row>
    <row r="183" spans="1:1" hidden="1">
      <c r="A183" s="7" t="s">
        <v>45</v>
      </c>
    </row>
    <row r="184" spans="1:1" hidden="1">
      <c r="A184" s="7" t="s">
        <v>70</v>
      </c>
    </row>
    <row r="185" spans="1:1" hidden="1">
      <c r="A185" s="7" t="s">
        <v>45</v>
      </c>
    </row>
    <row r="186" spans="1:1" hidden="1">
      <c r="A186" s="7" t="s">
        <v>70</v>
      </c>
    </row>
    <row r="187" spans="1:1" hidden="1">
      <c r="A187" s="7" t="s">
        <v>45</v>
      </c>
    </row>
    <row r="188" spans="1:1" hidden="1">
      <c r="A188" s="7" t="s">
        <v>70</v>
      </c>
    </row>
    <row r="189" spans="1:1" hidden="1">
      <c r="A189" s="7" t="s">
        <v>45</v>
      </c>
    </row>
    <row r="190" spans="1:1" hidden="1">
      <c r="A190" s="7" t="s">
        <v>45</v>
      </c>
    </row>
    <row r="191" spans="1:1" hidden="1">
      <c r="A191" s="7" t="s">
        <v>70</v>
      </c>
    </row>
    <row r="192" spans="1:1" hidden="1">
      <c r="A192" s="7" t="s">
        <v>45</v>
      </c>
    </row>
    <row r="193" spans="1:17" hidden="1">
      <c r="A193" s="7" t="s">
        <v>45</v>
      </c>
    </row>
    <row r="194" spans="1:17" hidden="1">
      <c r="A194" s="7" t="s">
        <v>45</v>
      </c>
    </row>
    <row r="195" spans="1:17" hidden="1">
      <c r="A195" s="7" t="s">
        <v>45</v>
      </c>
    </row>
    <row r="196" spans="1:17" hidden="1">
      <c r="A196" s="7" t="s">
        <v>45</v>
      </c>
    </row>
    <row r="197" spans="1:17" hidden="1">
      <c r="A197" s="7" t="s">
        <v>45</v>
      </c>
    </row>
    <row r="198" spans="1:17" hidden="1">
      <c r="A198" s="7" t="s">
        <v>45</v>
      </c>
    </row>
    <row r="199" spans="1:17" hidden="1">
      <c r="A199" s="7" t="s">
        <v>45</v>
      </c>
    </row>
    <row r="200" spans="1:17" hidden="1">
      <c r="A200" s="7" t="s">
        <v>45</v>
      </c>
    </row>
    <row r="201" spans="1:17" hidden="1">
      <c r="A201" s="7" t="s">
        <v>45</v>
      </c>
    </row>
    <row r="202" spans="1:17" hidden="1">
      <c r="A202" s="7" t="s">
        <v>45</v>
      </c>
    </row>
    <row r="203" spans="1:17" hidden="1">
      <c r="A203" s="7" t="s">
        <v>45</v>
      </c>
    </row>
    <row r="204" spans="1:17" ht="22.75" customHeight="1">
      <c r="A204" s="7" t="s">
        <v>81</v>
      </c>
      <c r="B204" s="37"/>
      <c r="C204" s="37" t="s">
        <v>82</v>
      </c>
      <c r="D204" s="37"/>
      <c r="E204" s="37"/>
      <c r="F204" s="37"/>
      <c r="G204" s="37"/>
      <c r="H204" s="37"/>
      <c r="I204" s="37"/>
      <c r="J204" s="37"/>
    </row>
    <row r="205" spans="1:17">
      <c r="A205" s="7">
        <v>9</v>
      </c>
      <c r="B205" s="39" t="s">
        <v>83</v>
      </c>
      <c r="C205" s="40" t="s">
        <v>80</v>
      </c>
      <c r="D205" s="41"/>
      <c r="E205" s="41"/>
      <c r="F205" s="42" t="s">
        <v>84</v>
      </c>
      <c r="G205" s="48">
        <v>1</v>
      </c>
      <c r="H205" s="49"/>
      <c r="I205" s="45"/>
      <c r="J205" s="46">
        <f>IF(AND(G205= "",H205= ""), 0, ROUND(ROUND(I205, 2) * ROUND(IF(H205="",G205,H205),  0), 2))</f>
        <v/>
      </c>
      <c r="K205" s="7"/>
      <c r="M205" s="47">
        <v>0.2</v>
      </c>
      <c r="Q205" s="7">
        <v>273</v>
      </c>
    </row>
    <row r="206" spans="1:17" hidden="1">
      <c r="A206" s="7" t="s">
        <v>60</v>
      </c>
    </row>
    <row r="207" spans="1:17" hidden="1">
      <c r="A207" s="7" t="s">
        <v>42</v>
      </c>
    </row>
    <row r="208" spans="1:17" hidden="1">
      <c r="A208" s="7" t="s">
        <v>39</v>
      </c>
    </row>
    <row r="209" spans="1:17">
      <c r="A209" s="7">
        <v>4</v>
      </c>
      <c r="B209" s="28" t="s">
        <v>85</v>
      </c>
      <c r="C209" s="31" t="s">
        <v>86</v>
      </c>
      <c r="D209" s="31"/>
      <c r="E209" s="31"/>
      <c r="F209" s="31"/>
      <c r="G209" s="31"/>
      <c r="H209" s="31"/>
      <c r="I209" s="31"/>
      <c r="J209" s="32"/>
      <c r="K209" s="7"/>
    </row>
    <row r="210" spans="1:17">
      <c r="A210" s="7">
        <v>5</v>
      </c>
      <c r="B210" s="28" t="s">
        <v>87</v>
      </c>
      <c r="C210" s="33" t="s">
        <v>88</v>
      </c>
      <c r="D210" s="33"/>
      <c r="E210" s="33"/>
      <c r="F210" s="33"/>
      <c r="G210" s="33"/>
      <c r="H210" s="33"/>
      <c r="I210" s="33"/>
      <c r="J210" s="34"/>
      <c r="K210" s="7"/>
    </row>
    <row r="211" spans="1:17" hidden="1">
      <c r="A211" s="7" t="s">
        <v>45</v>
      </c>
    </row>
    <row r="212" spans="1:17" hidden="1">
      <c r="A212" s="7" t="s">
        <v>45</v>
      </c>
    </row>
    <row r="213" spans="1:17" ht="16.9125" customHeight="1">
      <c r="A213" s="7">
        <v>6</v>
      </c>
      <c r="B213" s="28" t="s">
        <v>89</v>
      </c>
      <c r="C213" s="35" t="s">
        <v>90</v>
      </c>
      <c r="D213" s="35"/>
      <c r="E213" s="35"/>
      <c r="F213" s="35"/>
      <c r="G213" s="35"/>
      <c r="H213" s="35"/>
      <c r="I213" s="35"/>
      <c r="J213" s="36"/>
      <c r="K213" s="7"/>
    </row>
    <row r="214" spans="1:17" hidden="1">
      <c r="A214" s="7" t="s">
        <v>48</v>
      </c>
    </row>
    <row r="215" spans="1:17" hidden="1">
      <c r="A215" s="7" t="s">
        <v>48</v>
      </c>
    </row>
    <row r="216" spans="1:17" hidden="1">
      <c r="A216" s="7" t="s">
        <v>48</v>
      </c>
    </row>
    <row r="217" spans="1:17" hidden="1">
      <c r="A217" s="7" t="s">
        <v>48</v>
      </c>
    </row>
    <row r="218" spans="1:17" ht="23.75" customHeight="1">
      <c r="A218" s="7" t="s">
        <v>91</v>
      </c>
      <c r="B218" s="41"/>
      <c r="C218" s="41" t="s">
        <v>92</v>
      </c>
      <c r="D218" s="41"/>
      <c r="E218" s="41"/>
      <c r="F218" s="41"/>
      <c r="G218" s="41"/>
      <c r="H218" s="41"/>
      <c r="I218" s="41"/>
      <c r="J218" s="41"/>
    </row>
    <row r="219" spans="1:17" hidden="1">
      <c r="A219" s="7" t="s">
        <v>48</v>
      </c>
    </row>
    <row r="220" spans="1:17">
      <c r="A220" s="7">
        <v>9</v>
      </c>
      <c r="B220" s="39" t="s">
        <v>93</v>
      </c>
      <c r="C220" s="40" t="s">
        <v>94</v>
      </c>
      <c r="D220" s="41"/>
      <c r="E220" s="41"/>
      <c r="F220" s="42" t="s">
        <v>84</v>
      </c>
      <c r="G220" s="48">
        <v>1</v>
      </c>
      <c r="H220" s="49"/>
      <c r="I220" s="45"/>
      <c r="J220" s="46">
        <f>IF(AND(G220= "",H220= ""), 0, ROUND(ROUND(I220, 2) * ROUND(IF(H220="",G220,H220),  0), 2))</f>
        <v/>
      </c>
      <c r="K220" s="7"/>
      <c r="M220" s="47">
        <v>0.2</v>
      </c>
      <c r="Q220" s="7">
        <v>273</v>
      </c>
    </row>
    <row r="221" spans="1:17" hidden="1">
      <c r="A221" s="7" t="s">
        <v>60</v>
      </c>
    </row>
    <row r="222" spans="1:17" hidden="1">
      <c r="A222" s="7" t="s">
        <v>65</v>
      </c>
    </row>
    <row r="223" spans="1:17" hidden="1">
      <c r="A223" s="7" t="s">
        <v>42</v>
      </c>
    </row>
    <row r="224" spans="1:17" hidden="1">
      <c r="A224" s="7" t="s">
        <v>39</v>
      </c>
    </row>
    <row r="225" spans="1:11">
      <c r="A225" s="7">
        <v>4</v>
      </c>
      <c r="B225" s="28" t="s">
        <v>95</v>
      </c>
      <c r="C225" s="31" t="s">
        <v>96</v>
      </c>
      <c r="D225" s="31"/>
      <c r="E225" s="31"/>
      <c r="F225" s="31"/>
      <c r="G225" s="31"/>
      <c r="H225" s="31"/>
      <c r="I225" s="31"/>
      <c r="J225" s="32"/>
      <c r="K225" s="7"/>
    </row>
    <row r="226" spans="1:11" hidden="1">
      <c r="A226" s="7" t="s">
        <v>97</v>
      </c>
    </row>
    <row r="227" spans="1:11" hidden="1">
      <c r="A227" s="7" t="s">
        <v>97</v>
      </c>
    </row>
    <row r="228" spans="1:11" hidden="1">
      <c r="A228" s="7" t="s">
        <v>97</v>
      </c>
    </row>
    <row r="229" spans="1:11" hidden="1">
      <c r="A229" s="7" t="s">
        <v>97</v>
      </c>
    </row>
    <row r="230" spans="1:11" hidden="1">
      <c r="A230" s="7" t="s">
        <v>97</v>
      </c>
    </row>
    <row r="231" spans="1:11" hidden="1">
      <c r="A231" s="7" t="s">
        <v>97</v>
      </c>
    </row>
    <row r="232" spans="1:11" hidden="1">
      <c r="A232" s="7" t="s">
        <v>97</v>
      </c>
    </row>
    <row r="233" spans="1:11" hidden="1">
      <c r="A233" s="7" t="s">
        <v>97</v>
      </c>
    </row>
    <row r="234" spans="1:11" hidden="1">
      <c r="A234" s="7" t="s">
        <v>97</v>
      </c>
    </row>
    <row r="235" spans="1:11" hidden="1">
      <c r="A235" s="7">
        <v>5</v>
      </c>
    </row>
    <row r="236" spans="1:11" hidden="1">
      <c r="A236" s="7" t="s">
        <v>42</v>
      </c>
    </row>
    <row r="237" spans="1:11" hidden="1">
      <c r="A237" s="7">
        <v>5</v>
      </c>
    </row>
    <row r="238" spans="1:11" hidden="1">
      <c r="A238" s="7" t="s">
        <v>42</v>
      </c>
    </row>
    <row r="239" spans="1:11" hidden="1">
      <c r="A239" s="7">
        <v>5</v>
      </c>
    </row>
    <row r="240" spans="1:11" hidden="1">
      <c r="A240" s="7" t="s">
        <v>42</v>
      </c>
    </row>
    <row r="241" spans="1:11" ht="33.825" customHeight="1">
      <c r="A241" s="7">
        <v>5</v>
      </c>
      <c r="B241" s="28" t="s">
        <v>98</v>
      </c>
      <c r="C241" s="33" t="s">
        <v>99</v>
      </c>
      <c r="D241" s="33"/>
      <c r="E241" s="33"/>
      <c r="F241" s="33"/>
      <c r="G241" s="33"/>
      <c r="H241" s="33"/>
      <c r="I241" s="33"/>
      <c r="J241" s="34"/>
      <c r="K241" s="7"/>
    </row>
    <row r="242" spans="1:11" hidden="1">
      <c r="A242" s="7" t="s">
        <v>45</v>
      </c>
    </row>
    <row r="243" spans="1:11" hidden="1">
      <c r="A243" s="7" t="s">
        <v>45</v>
      </c>
    </row>
    <row r="244" spans="1:11" hidden="1">
      <c r="A244" s="7" t="s">
        <v>45</v>
      </c>
    </row>
    <row r="245" spans="1:11" hidden="1">
      <c r="A245" s="7" t="s">
        <v>45</v>
      </c>
    </row>
    <row r="246" spans="1:11" hidden="1">
      <c r="A246" s="7" t="s">
        <v>45</v>
      </c>
    </row>
    <row r="247" spans="1:11" hidden="1">
      <c r="A247" s="7" t="s">
        <v>45</v>
      </c>
    </row>
    <row r="248" spans="1:11" hidden="1">
      <c r="A248" s="7" t="s">
        <v>45</v>
      </c>
    </row>
    <row r="249" spans="1:11" hidden="1">
      <c r="A249" s="7" t="s">
        <v>45</v>
      </c>
    </row>
    <row r="250" spans="1:11" hidden="1">
      <c r="A250" s="7" t="s">
        <v>45</v>
      </c>
    </row>
    <row r="251" spans="1:11" hidden="1">
      <c r="A251" s="7" t="s">
        <v>45</v>
      </c>
    </row>
    <row r="252" spans="1:11" hidden="1">
      <c r="A252" s="7" t="s">
        <v>45</v>
      </c>
    </row>
    <row r="253" spans="1:11" hidden="1">
      <c r="A253" s="7" t="s">
        <v>45</v>
      </c>
    </row>
    <row r="254" spans="1:11" hidden="1">
      <c r="A254" s="7">
        <v>6</v>
      </c>
    </row>
    <row r="255" spans="1:11" hidden="1">
      <c r="A255" s="7" t="s">
        <v>65</v>
      </c>
    </row>
    <row r="256" spans="1:11" hidden="1">
      <c r="A256" s="7">
        <v>6</v>
      </c>
    </row>
    <row r="257" spans="1:17" hidden="1">
      <c r="A257" s="7" t="s">
        <v>65</v>
      </c>
    </row>
    <row r="258" spans="1:17" hidden="1">
      <c r="A258" s="7">
        <v>6</v>
      </c>
    </row>
    <row r="259" spans="1:17" hidden="1">
      <c r="A259" s="7" t="s">
        <v>65</v>
      </c>
    </row>
    <row r="260" spans="1:17" hidden="1">
      <c r="A260" s="7">
        <v>6</v>
      </c>
    </row>
    <row r="261" spans="1:17" hidden="1">
      <c r="A261" s="7" t="s">
        <v>65</v>
      </c>
    </row>
    <row r="262" spans="1:17" hidden="1">
      <c r="A262" s="7">
        <v>6</v>
      </c>
    </row>
    <row r="263" spans="1:17" hidden="1">
      <c r="A263" s="7" t="s">
        <v>65</v>
      </c>
    </row>
    <row r="264" spans="1:17" ht="33.825" customHeight="1">
      <c r="A264" s="7">
        <v>6</v>
      </c>
      <c r="B264" s="28" t="s">
        <v>100</v>
      </c>
      <c r="C264" s="35" t="s">
        <v>101</v>
      </c>
      <c r="D264" s="35"/>
      <c r="E264" s="35"/>
      <c r="F264" s="35"/>
      <c r="G264" s="35"/>
      <c r="H264" s="35"/>
      <c r="I264" s="35"/>
      <c r="J264" s="36"/>
      <c r="K264" s="7"/>
    </row>
    <row r="265" spans="1:17" hidden="1">
      <c r="A265" s="7" t="s">
        <v>48</v>
      </c>
    </row>
    <row r="266" spans="1:17" ht="24.75" customHeight="1">
      <c r="A266" s="7" t="s">
        <v>49</v>
      </c>
      <c r="B266" s="37"/>
      <c r="C266" s="37" t="s">
        <v>102</v>
      </c>
      <c r="D266" s="37"/>
      <c r="E266" s="37"/>
      <c r="F266" s="37"/>
      <c r="G266" s="37"/>
      <c r="H266" s="37"/>
      <c r="I266" s="37"/>
      <c r="J266" s="37"/>
    </row>
    <row r="267" spans="1:17" ht="27.225" customHeight="1">
      <c r="A267" s="7">
        <v>9</v>
      </c>
      <c r="B267" s="39" t="s">
        <v>103</v>
      </c>
      <c r="C267" s="40" t="s">
        <v>104</v>
      </c>
      <c r="D267" s="41"/>
      <c r="E267" s="41"/>
      <c r="F267" s="42" t="s">
        <v>105</v>
      </c>
      <c r="G267" s="48">
        <v>8</v>
      </c>
      <c r="H267" s="49"/>
      <c r="I267" s="45"/>
      <c r="J267" s="46">
        <f>IF(AND(G267= "",H267= ""), 0, ROUND(ROUND(I267, 2) * ROUND(IF(H267="",G267,H267),  0), 2))</f>
        <v/>
      </c>
      <c r="K267" s="7"/>
      <c r="M267" s="47">
        <v>0.2</v>
      </c>
      <c r="Q267" s="7">
        <v>160591</v>
      </c>
    </row>
    <row r="268" spans="1:17">
      <c r="A268" s="38" t="s">
        <v>59</v>
      </c>
      <c r="B268" s="37"/>
      <c r="C268" s="37" t="s">
        <v>58</v>
      </c>
      <c r="D268" s="37"/>
      <c r="E268" s="37"/>
      <c r="F268" s="37"/>
      <c r="G268" s="37"/>
      <c r="H268" s="37"/>
      <c r="I268" s="37"/>
      <c r="J268" s="37"/>
    </row>
    <row r="269" spans="1:17" hidden="1">
      <c r="A269" s="7" t="s">
        <v>60</v>
      </c>
    </row>
    <row r="270" spans="1:17" ht="27.225" customHeight="1">
      <c r="A270" s="7">
        <v>9</v>
      </c>
      <c r="B270" s="39" t="s">
        <v>106</v>
      </c>
      <c r="C270" s="40" t="s">
        <v>107</v>
      </c>
      <c r="D270" s="41"/>
      <c r="E270" s="41"/>
      <c r="F270" s="42" t="s">
        <v>105</v>
      </c>
      <c r="G270" s="48">
        <v>10</v>
      </c>
      <c r="H270" s="49"/>
      <c r="I270" s="45"/>
      <c r="J270" s="46">
        <f>IF(AND(G270= "",H270= ""), 0, ROUND(ROUND(I270, 2) * ROUND(IF(H270="",G270,H270),  0), 2))</f>
        <v/>
      </c>
      <c r="K270" s="7"/>
      <c r="M270" s="47">
        <v>0.2</v>
      </c>
      <c r="Q270" s="7">
        <v>160903</v>
      </c>
    </row>
    <row r="271" spans="1:17">
      <c r="A271" s="38" t="s">
        <v>64</v>
      </c>
      <c r="B271" s="37"/>
      <c r="C271" s="37" t="s">
        <v>63</v>
      </c>
      <c r="D271" s="37"/>
      <c r="E271" s="37"/>
      <c r="F271" s="37"/>
      <c r="G271" s="37"/>
      <c r="H271" s="37"/>
      <c r="I271" s="37"/>
      <c r="J271" s="37"/>
    </row>
    <row r="272" spans="1:17" hidden="1">
      <c r="A272" s="7" t="s">
        <v>60</v>
      </c>
    </row>
    <row r="273" spans="1:17" hidden="1">
      <c r="A273" s="7" t="s">
        <v>65</v>
      </c>
    </row>
    <row r="274" spans="1:17" ht="33.825" customHeight="1">
      <c r="A274" s="7">
        <v>6</v>
      </c>
      <c r="B274" s="28" t="s">
        <v>108</v>
      </c>
      <c r="C274" s="35" t="s">
        <v>109</v>
      </c>
      <c r="D274" s="35"/>
      <c r="E274" s="35"/>
      <c r="F274" s="35"/>
      <c r="G274" s="35"/>
      <c r="H274" s="35"/>
      <c r="I274" s="35"/>
      <c r="J274" s="36"/>
      <c r="K274" s="7"/>
    </row>
    <row r="275" spans="1:17" hidden="1">
      <c r="A275" s="7" t="s">
        <v>48</v>
      </c>
    </row>
    <row r="276" spans="1:17" ht="24.75" customHeight="1">
      <c r="A276" s="7" t="s">
        <v>49</v>
      </c>
      <c r="B276" s="37"/>
      <c r="C276" s="37" t="s">
        <v>110</v>
      </c>
      <c r="D276" s="37"/>
      <c r="E276" s="37"/>
      <c r="F276" s="37"/>
      <c r="G276" s="37"/>
      <c r="H276" s="37"/>
      <c r="I276" s="37"/>
      <c r="J276" s="37"/>
    </row>
    <row r="277" spans="1:17" ht="27.225" customHeight="1">
      <c r="A277" s="7">
        <v>9</v>
      </c>
      <c r="B277" s="39" t="s">
        <v>111</v>
      </c>
      <c r="C277" s="40" t="s">
        <v>112</v>
      </c>
      <c r="D277" s="41"/>
      <c r="E277" s="41"/>
      <c r="F277" s="42" t="s">
        <v>105</v>
      </c>
      <c r="G277" s="48">
        <v>10</v>
      </c>
      <c r="H277" s="49"/>
      <c r="I277" s="45"/>
      <c r="J277" s="46">
        <f>IF(AND(G277= "",H277= ""), 0, ROUND(ROUND(I277, 2) * ROUND(IF(H277="",G277,H277),  0), 2))</f>
        <v/>
      </c>
      <c r="K277" s="7"/>
      <c r="M277" s="47">
        <v>0.2</v>
      </c>
      <c r="Q277" s="7">
        <v>160591</v>
      </c>
    </row>
    <row r="278" spans="1:17">
      <c r="A278" s="38" t="s">
        <v>59</v>
      </c>
      <c r="B278" s="37"/>
      <c r="C278" s="37" t="s">
        <v>58</v>
      </c>
      <c r="D278" s="37"/>
      <c r="E278" s="37"/>
      <c r="F278" s="37"/>
      <c r="G278" s="37"/>
      <c r="H278" s="37"/>
      <c r="I278" s="37"/>
      <c r="J278" s="37"/>
    </row>
    <row r="279" spans="1:17" hidden="1">
      <c r="A279" s="7" t="s">
        <v>60</v>
      </c>
    </row>
    <row r="280" spans="1:17" ht="27.225" customHeight="1">
      <c r="A280" s="7">
        <v>9</v>
      </c>
      <c r="B280" s="39" t="s">
        <v>113</v>
      </c>
      <c r="C280" s="40" t="s">
        <v>114</v>
      </c>
      <c r="D280" s="41"/>
      <c r="E280" s="41"/>
      <c r="F280" s="42" t="s">
        <v>105</v>
      </c>
      <c r="G280" s="48">
        <v>5</v>
      </c>
      <c r="H280" s="49"/>
      <c r="I280" s="45"/>
      <c r="J280" s="46">
        <f>IF(AND(G280= "",H280= ""), 0, ROUND(ROUND(I280, 2) * ROUND(IF(H280="",G280,H280),  0), 2))</f>
        <v/>
      </c>
      <c r="K280" s="7"/>
      <c r="M280" s="47">
        <v>0.2</v>
      </c>
      <c r="Q280" s="7">
        <v>160903</v>
      </c>
    </row>
    <row r="281" spans="1:17">
      <c r="A281" s="38" t="s">
        <v>64</v>
      </c>
      <c r="B281" s="37"/>
      <c r="C281" s="37" t="s">
        <v>63</v>
      </c>
      <c r="D281" s="37"/>
      <c r="E281" s="37"/>
      <c r="F281" s="37"/>
      <c r="G281" s="37"/>
      <c r="H281" s="37"/>
      <c r="I281" s="37"/>
      <c r="J281" s="37"/>
    </row>
    <row r="282" spans="1:17" hidden="1">
      <c r="A282" s="7" t="s">
        <v>60</v>
      </c>
    </row>
    <row r="283" spans="1:17" hidden="1">
      <c r="A283" s="7" t="s">
        <v>65</v>
      </c>
    </row>
    <row r="284" spans="1:17" hidden="1">
      <c r="A284" s="7" t="s">
        <v>42</v>
      </c>
    </row>
    <row r="285" spans="1:17" ht="33.825" customHeight="1">
      <c r="A285" s="7">
        <v>5</v>
      </c>
      <c r="B285" s="28" t="s">
        <v>115</v>
      </c>
      <c r="C285" s="33" t="s">
        <v>116</v>
      </c>
      <c r="D285" s="33"/>
      <c r="E285" s="33"/>
      <c r="F285" s="33"/>
      <c r="G285" s="33"/>
      <c r="H285" s="33"/>
      <c r="I285" s="33"/>
      <c r="J285" s="34"/>
      <c r="K285" s="7"/>
    </row>
    <row r="286" spans="1:17" hidden="1">
      <c r="A286" s="7" t="s">
        <v>45</v>
      </c>
    </row>
    <row r="287" spans="1:17" hidden="1">
      <c r="A287" s="7" t="s">
        <v>45</v>
      </c>
    </row>
    <row r="288" spans="1:17" hidden="1">
      <c r="A288" s="7" t="s">
        <v>45</v>
      </c>
    </row>
    <row r="289" spans="1:1" hidden="1">
      <c r="A289" s="7" t="s">
        <v>45</v>
      </c>
    </row>
    <row r="290" spans="1:1" hidden="1">
      <c r="A290" s="7" t="s">
        <v>45</v>
      </c>
    </row>
    <row r="291" spans="1:1" hidden="1">
      <c r="A291" s="7" t="s">
        <v>45</v>
      </c>
    </row>
    <row r="292" spans="1:1" hidden="1">
      <c r="A292" s="7" t="s">
        <v>45</v>
      </c>
    </row>
    <row r="293" spans="1:1" hidden="1">
      <c r="A293" s="7" t="s">
        <v>45</v>
      </c>
    </row>
    <row r="294" spans="1:1" hidden="1">
      <c r="A294" s="7" t="s">
        <v>45</v>
      </c>
    </row>
    <row r="295" spans="1:1" hidden="1">
      <c r="A295" s="7" t="s">
        <v>45</v>
      </c>
    </row>
    <row r="296" spans="1:1" hidden="1">
      <c r="A296" s="7" t="s">
        <v>45</v>
      </c>
    </row>
    <row r="297" spans="1:1" hidden="1">
      <c r="A297" s="7" t="s">
        <v>45</v>
      </c>
    </row>
    <row r="298" spans="1:1" hidden="1">
      <c r="A298" s="7">
        <v>6</v>
      </c>
    </row>
    <row r="299" spans="1:1" hidden="1">
      <c r="A299" s="7" t="s">
        <v>65</v>
      </c>
    </row>
    <row r="300" spans="1:1" hidden="1">
      <c r="A300" s="7">
        <v>6</v>
      </c>
    </row>
    <row r="301" spans="1:1" hidden="1">
      <c r="A301" s="7" t="s">
        <v>65</v>
      </c>
    </row>
    <row r="302" spans="1:1" hidden="1">
      <c r="A302" s="7">
        <v>6</v>
      </c>
    </row>
    <row r="303" spans="1:1" hidden="1">
      <c r="A303" s="7" t="s">
        <v>65</v>
      </c>
    </row>
    <row r="304" spans="1:1" hidden="1">
      <c r="A304" s="7">
        <v>6</v>
      </c>
    </row>
    <row r="305" spans="1:17" hidden="1">
      <c r="A305" s="7" t="s">
        <v>65</v>
      </c>
    </row>
    <row r="306" spans="1:17" hidden="1">
      <c r="A306" s="7">
        <v>6</v>
      </c>
    </row>
    <row r="307" spans="1:17" hidden="1">
      <c r="A307" s="7" t="s">
        <v>65</v>
      </c>
    </row>
    <row r="308" spans="1:17" ht="27.225" customHeight="1">
      <c r="A308" s="7">
        <v>6</v>
      </c>
      <c r="B308" s="28" t="s">
        <v>117</v>
      </c>
      <c r="C308" s="35" t="s">
        <v>118</v>
      </c>
      <c r="D308" s="35"/>
      <c r="E308" s="35"/>
      <c r="F308" s="35"/>
      <c r="G308" s="35"/>
      <c r="H308" s="35"/>
      <c r="I308" s="35"/>
      <c r="J308" s="36"/>
      <c r="K308" s="7"/>
    </row>
    <row r="309" spans="1:17" hidden="1">
      <c r="A309" s="7" t="s">
        <v>48</v>
      </c>
    </row>
    <row r="310" spans="1:17" ht="22.825" customHeight="1">
      <c r="A310" s="7">
        <v>9</v>
      </c>
      <c r="B310" s="39" t="s">
        <v>119</v>
      </c>
      <c r="C310" s="40" t="s">
        <v>120</v>
      </c>
      <c r="D310" s="41"/>
      <c r="E310" s="41"/>
      <c r="F310" s="42" t="s">
        <v>121</v>
      </c>
      <c r="G310" s="50">
        <v>0</v>
      </c>
      <c r="H310" s="51"/>
      <c r="I310" s="45"/>
      <c r="J310" s="46">
        <f>IF(AND(G310= "",H310= ""), 0, ROUND(ROUND(I310, 2) * ROUND(IF(H310="",G310,H310),  3), 2))</f>
        <v/>
      </c>
      <c r="K310" s="7"/>
      <c r="M310" s="47">
        <v>0.2</v>
      </c>
      <c r="Q310" s="7">
        <v>160591</v>
      </c>
    </row>
    <row r="311" spans="1:17">
      <c r="A311" s="38" t="s">
        <v>59</v>
      </c>
      <c r="B311" s="37"/>
      <c r="C311" s="37" t="s">
        <v>58</v>
      </c>
      <c r="D311" s="37"/>
      <c r="E311" s="37"/>
      <c r="F311" s="37"/>
      <c r="G311" s="37"/>
      <c r="H311" s="37"/>
      <c r="I311" s="37"/>
      <c r="J311" s="37"/>
    </row>
    <row r="312" spans="1:17" hidden="1">
      <c r="A312" s="7" t="s">
        <v>60</v>
      </c>
    </row>
    <row r="313" spans="1:17" ht="22.825" customHeight="1">
      <c r="A313" s="7">
        <v>9</v>
      </c>
      <c r="B313" s="39" t="s">
        <v>122</v>
      </c>
      <c r="C313" s="40" t="s">
        <v>123</v>
      </c>
      <c r="D313" s="41"/>
      <c r="E313" s="41"/>
      <c r="F313" s="42" t="s">
        <v>121</v>
      </c>
      <c r="G313" s="50">
        <v>0</v>
      </c>
      <c r="H313" s="51"/>
      <c r="I313" s="45"/>
      <c r="J313" s="46">
        <f>IF(AND(G313= "",H313= ""), 0, ROUND(ROUND(I313, 2) * ROUND(IF(H313="",G313,H313),  3), 2))</f>
        <v/>
      </c>
      <c r="K313" s="7"/>
      <c r="M313" s="47">
        <v>0.2</v>
      </c>
      <c r="Q313" s="7">
        <v>160903</v>
      </c>
    </row>
    <row r="314" spans="1:17">
      <c r="A314" s="38" t="s">
        <v>64</v>
      </c>
      <c r="B314" s="37"/>
      <c r="C314" s="37" t="s">
        <v>63</v>
      </c>
      <c r="D314" s="37"/>
      <c r="E314" s="37"/>
      <c r="F314" s="37"/>
      <c r="G314" s="37"/>
      <c r="H314" s="37"/>
      <c r="I314" s="37"/>
      <c r="J314" s="37"/>
    </row>
    <row r="315" spans="1:17" hidden="1">
      <c r="A315" s="7" t="s">
        <v>60</v>
      </c>
    </row>
    <row r="316" spans="1:17" hidden="1">
      <c r="A316" s="7" t="s">
        <v>65</v>
      </c>
    </row>
    <row r="317" spans="1:17" ht="16.9125" customHeight="1">
      <c r="A317" s="7">
        <v>6</v>
      </c>
      <c r="B317" s="28" t="s">
        <v>124</v>
      </c>
      <c r="C317" s="35" t="s">
        <v>125</v>
      </c>
      <c r="D317" s="35"/>
      <c r="E317" s="35"/>
      <c r="F317" s="35"/>
      <c r="G317" s="35"/>
      <c r="H317" s="35"/>
      <c r="I317" s="35"/>
      <c r="J317" s="36"/>
      <c r="K317" s="7"/>
    </row>
    <row r="318" spans="1:17" hidden="1">
      <c r="A318" s="7" t="s">
        <v>48</v>
      </c>
    </row>
    <row r="319" spans="1:17" ht="24.75" customHeight="1">
      <c r="A319" s="7" t="s">
        <v>49</v>
      </c>
      <c r="B319" s="37"/>
      <c r="C319" s="37" t="s">
        <v>110</v>
      </c>
      <c r="D319" s="37"/>
      <c r="E319" s="37"/>
      <c r="F319" s="37"/>
      <c r="G319" s="37"/>
      <c r="H319" s="37"/>
      <c r="I319" s="37"/>
      <c r="J319" s="37"/>
    </row>
    <row r="320" spans="1:17" ht="27.225" customHeight="1">
      <c r="A320" s="7">
        <v>9</v>
      </c>
      <c r="B320" s="39" t="s">
        <v>126</v>
      </c>
      <c r="C320" s="40" t="s">
        <v>112</v>
      </c>
      <c r="D320" s="41"/>
      <c r="E320" s="41"/>
      <c r="F320" s="42" t="s">
        <v>105</v>
      </c>
      <c r="G320" s="48">
        <v>10</v>
      </c>
      <c r="H320" s="49"/>
      <c r="I320" s="45"/>
      <c r="J320" s="46">
        <f>IF(AND(G320= "",H320= ""), 0, ROUND(ROUND(I320, 2) * ROUND(IF(H320="",G320,H320),  0), 2))</f>
        <v/>
      </c>
      <c r="K320" s="7"/>
      <c r="M320" s="47">
        <v>0.2</v>
      </c>
      <c r="Q320" s="7">
        <v>160591</v>
      </c>
    </row>
    <row r="321" spans="1:17">
      <c r="A321" s="38" t="s">
        <v>59</v>
      </c>
      <c r="B321" s="37"/>
      <c r="C321" s="37" t="s">
        <v>58</v>
      </c>
      <c r="D321" s="37"/>
      <c r="E321" s="37"/>
      <c r="F321" s="37"/>
      <c r="G321" s="37"/>
      <c r="H321" s="37"/>
      <c r="I321" s="37"/>
      <c r="J321" s="37"/>
    </row>
    <row r="322" spans="1:17" hidden="1">
      <c r="A322" s="7" t="s">
        <v>60</v>
      </c>
    </row>
    <row r="323" spans="1:17" ht="27.225" customHeight="1">
      <c r="A323" s="7">
        <v>9</v>
      </c>
      <c r="B323" s="39" t="s">
        <v>127</v>
      </c>
      <c r="C323" s="40" t="s">
        <v>114</v>
      </c>
      <c r="D323" s="41"/>
      <c r="E323" s="41"/>
      <c r="F323" s="42" t="s">
        <v>105</v>
      </c>
      <c r="G323" s="48">
        <v>5</v>
      </c>
      <c r="H323" s="49"/>
      <c r="I323" s="45"/>
      <c r="J323" s="46">
        <f>IF(AND(G323= "",H323= ""), 0, ROUND(ROUND(I323, 2) * ROUND(IF(H323="",G323,H323),  0), 2))</f>
        <v/>
      </c>
      <c r="K323" s="7"/>
      <c r="M323" s="47">
        <v>0.2</v>
      </c>
      <c r="Q323" s="7">
        <v>160903</v>
      </c>
    </row>
    <row r="324" spans="1:17">
      <c r="A324" s="38" t="s">
        <v>64</v>
      </c>
      <c r="B324" s="37"/>
      <c r="C324" s="37" t="s">
        <v>63</v>
      </c>
      <c r="D324" s="37"/>
      <c r="E324" s="37"/>
      <c r="F324" s="37"/>
      <c r="G324" s="37"/>
      <c r="H324" s="37"/>
      <c r="I324" s="37"/>
      <c r="J324" s="37"/>
    </row>
    <row r="325" spans="1:17" hidden="1">
      <c r="A325" s="7" t="s">
        <v>60</v>
      </c>
    </row>
    <row r="326" spans="1:17" hidden="1">
      <c r="A326" s="7" t="s">
        <v>65</v>
      </c>
    </row>
    <row r="327" spans="1:17" hidden="1">
      <c r="A327" s="7" t="s">
        <v>42</v>
      </c>
    </row>
    <row r="328" spans="1:17">
      <c r="A328" s="7">
        <v>5</v>
      </c>
      <c r="B328" s="28" t="s">
        <v>128</v>
      </c>
      <c r="C328" s="33" t="s">
        <v>130</v>
      </c>
      <c r="D328" s="33"/>
      <c r="E328" s="33"/>
      <c r="F328" s="33"/>
      <c r="G328" s="33"/>
      <c r="H328" s="33"/>
      <c r="I328" s="33"/>
      <c r="J328" s="34"/>
      <c r="K328" s="7"/>
    </row>
    <row r="329" spans="1:17" ht="49.0463" customHeight="1">
      <c r="A329" s="7">
        <v>6</v>
      </c>
      <c r="B329" s="28" t="s">
        <v>131</v>
      </c>
      <c r="C329" s="35" t="s">
        <v>132</v>
      </c>
      <c r="D329" s="35"/>
      <c r="E329" s="35"/>
      <c r="F329" s="35"/>
      <c r="G329" s="35"/>
      <c r="H329" s="35"/>
      <c r="I329" s="35"/>
      <c r="J329" s="36"/>
      <c r="K329" s="7"/>
    </row>
    <row r="330" spans="1:17" hidden="1">
      <c r="A330" s="7" t="s">
        <v>48</v>
      </c>
    </row>
    <row r="331" spans="1:17">
      <c r="A331" s="7" t="s">
        <v>49</v>
      </c>
      <c r="B331" s="37"/>
      <c r="C331" s="37" t="s">
        <v>133</v>
      </c>
      <c r="D331" s="37"/>
      <c r="E331" s="37"/>
      <c r="F331" s="37"/>
      <c r="G331" s="37"/>
      <c r="H331" s="37"/>
      <c r="I331" s="37"/>
      <c r="J331" s="37"/>
    </row>
    <row r="332" spans="1:17">
      <c r="A332" s="7">
        <v>9</v>
      </c>
      <c r="B332" s="39" t="s">
        <v>134</v>
      </c>
      <c r="C332" s="40" t="s">
        <v>135</v>
      </c>
      <c r="D332" s="41"/>
      <c r="E332" s="41"/>
      <c r="F332" s="42" t="s">
        <v>84</v>
      </c>
      <c r="G332" s="48">
        <v>1</v>
      </c>
      <c r="H332" s="49"/>
      <c r="I332" s="45"/>
      <c r="J332" s="46">
        <f>IF(AND(G332= "",H332= ""), 0, ROUND(ROUND(I332, 2) * ROUND(IF(H332="",G332,H332),  0), 2))</f>
        <v/>
      </c>
      <c r="K332" s="7"/>
      <c r="M332" s="47">
        <v>0.2</v>
      </c>
      <c r="Q332" s="7">
        <v>273</v>
      </c>
    </row>
    <row r="333" spans="1:17" hidden="1">
      <c r="A333" s="7" t="s">
        <v>60</v>
      </c>
    </row>
    <row r="334" spans="1:17" hidden="1">
      <c r="A334" s="7" t="s">
        <v>65</v>
      </c>
    </row>
    <row r="335" spans="1:17" hidden="1">
      <c r="A335" s="7">
        <v>6</v>
      </c>
    </row>
    <row r="336" spans="1:17" hidden="1">
      <c r="A336" s="7" t="s">
        <v>65</v>
      </c>
    </row>
    <row r="337" spans="1:11" ht="16.9125" customHeight="1">
      <c r="A337" s="7">
        <v>6</v>
      </c>
      <c r="B337" s="28" t="s">
        <v>136</v>
      </c>
      <c r="C337" s="35" t="s">
        <v>137</v>
      </c>
      <c r="D337" s="35"/>
      <c r="E337" s="35"/>
      <c r="F337" s="35"/>
      <c r="G337" s="35"/>
      <c r="H337" s="35"/>
      <c r="I337" s="35"/>
      <c r="J337" s="36"/>
      <c r="K337" s="7"/>
    </row>
    <row r="338" spans="1:11" hidden="1">
      <c r="A338" s="7" t="s">
        <v>48</v>
      </c>
    </row>
    <row r="339" spans="1:11" hidden="1">
      <c r="A339" s="7" t="s">
        <v>48</v>
      </c>
    </row>
    <row r="340" spans="1:11" hidden="1">
      <c r="A340" s="7" t="s">
        <v>48</v>
      </c>
    </row>
    <row r="341" spans="1:11" hidden="1">
      <c r="A341" s="7" t="s">
        <v>48</v>
      </c>
    </row>
    <row r="342" spans="1:11" hidden="1">
      <c r="A342" s="7" t="s">
        <v>48</v>
      </c>
    </row>
    <row r="343" spans="1:11" hidden="1">
      <c r="A343" s="7" t="s">
        <v>48</v>
      </c>
    </row>
    <row r="344" spans="1:11" hidden="1">
      <c r="A344" s="7" t="s">
        <v>48</v>
      </c>
    </row>
    <row r="345" spans="1:11" hidden="1">
      <c r="A345" s="7" t="s">
        <v>48</v>
      </c>
    </row>
    <row r="346" spans="1:11" hidden="1">
      <c r="A346" s="7" t="s">
        <v>48</v>
      </c>
    </row>
    <row r="347" spans="1:11" hidden="1">
      <c r="A347" s="7" t="s">
        <v>48</v>
      </c>
    </row>
    <row r="348" spans="1:11" hidden="1">
      <c r="A348" s="7" t="s">
        <v>48</v>
      </c>
    </row>
    <row r="349" spans="1:11" hidden="1">
      <c r="A349" s="7" t="s">
        <v>48</v>
      </c>
    </row>
    <row r="350" spans="1:11" hidden="1">
      <c r="A350" s="7" t="s">
        <v>48</v>
      </c>
    </row>
    <row r="351" spans="1:11" hidden="1">
      <c r="A351" s="7" t="s">
        <v>48</v>
      </c>
    </row>
    <row r="352" spans="1:11" hidden="1">
      <c r="A352" s="7" t="s">
        <v>48</v>
      </c>
    </row>
    <row r="353" spans="1:17" hidden="1">
      <c r="A353" s="38" t="s">
        <v>51</v>
      </c>
    </row>
    <row r="354" spans="1:17" ht="71.2375" customHeight="1">
      <c r="A354" s="7" t="s">
        <v>49</v>
      </c>
      <c r="B354" s="37"/>
      <c r="C354" s="37" t="s">
        <v>138</v>
      </c>
      <c r="D354" s="37"/>
      <c r="E354" s="37"/>
      <c r="F354" s="37"/>
      <c r="G354" s="37"/>
      <c r="H354" s="37"/>
      <c r="I354" s="37"/>
      <c r="J354" s="37"/>
    </row>
    <row r="355" spans="1:17" ht="27.225" customHeight="1">
      <c r="A355" s="7">
        <v>9</v>
      </c>
      <c r="B355" s="39" t="s">
        <v>139</v>
      </c>
      <c r="C355" s="40" t="s">
        <v>140</v>
      </c>
      <c r="D355" s="41"/>
      <c r="E355" s="41"/>
      <c r="F355" s="42" t="s">
        <v>84</v>
      </c>
      <c r="G355" s="48">
        <v>1</v>
      </c>
      <c r="H355" s="49"/>
      <c r="I355" s="45"/>
      <c r="J355" s="46">
        <f>IF(AND(G355= "",H355= ""), 0, ROUND(ROUND(I355, 2) * ROUND(IF(H355="",G355,H355),  0), 2))</f>
        <v/>
      </c>
      <c r="K355" s="7"/>
      <c r="M355" s="47">
        <v>0.2</v>
      </c>
      <c r="Q355" s="7">
        <v>160591</v>
      </c>
    </row>
    <row r="356" spans="1:17">
      <c r="A356" s="38" t="s">
        <v>59</v>
      </c>
      <c r="B356" s="37"/>
      <c r="C356" s="37" t="s">
        <v>58</v>
      </c>
      <c r="D356" s="37"/>
      <c r="E356" s="37"/>
      <c r="F356" s="37"/>
      <c r="G356" s="37"/>
      <c r="H356" s="37"/>
      <c r="I356" s="37"/>
      <c r="J356" s="37"/>
    </row>
    <row r="357" spans="1:17" hidden="1">
      <c r="A357" s="7" t="s">
        <v>60</v>
      </c>
    </row>
    <row r="358" spans="1:17" ht="27.225" customHeight="1">
      <c r="A358" s="7">
        <v>9</v>
      </c>
      <c r="B358" s="39" t="s">
        <v>141</v>
      </c>
      <c r="C358" s="40" t="s">
        <v>142</v>
      </c>
      <c r="D358" s="41"/>
      <c r="E358" s="41"/>
      <c r="F358" s="42" t="s">
        <v>84</v>
      </c>
      <c r="G358" s="48">
        <v>1</v>
      </c>
      <c r="H358" s="49"/>
      <c r="I358" s="45"/>
      <c r="J358" s="46">
        <f>IF(AND(G358= "",H358= ""), 0, ROUND(ROUND(I358, 2) * ROUND(IF(H358="",G358,H358),  0), 2))</f>
        <v/>
      </c>
      <c r="K358" s="7"/>
      <c r="M358" s="47">
        <v>0.2</v>
      </c>
      <c r="Q358" s="7">
        <v>160903</v>
      </c>
    </row>
    <row r="359" spans="1:17">
      <c r="A359" s="38" t="s">
        <v>64</v>
      </c>
      <c r="B359" s="37"/>
      <c r="C359" s="37" t="s">
        <v>63</v>
      </c>
      <c r="D359" s="37"/>
      <c r="E359" s="37"/>
      <c r="F359" s="37"/>
      <c r="G359" s="37"/>
      <c r="H359" s="37"/>
      <c r="I359" s="37"/>
      <c r="J359" s="37"/>
    </row>
    <row r="360" spans="1:17" hidden="1">
      <c r="A360" s="7" t="s">
        <v>60</v>
      </c>
    </row>
    <row r="361" spans="1:17" hidden="1">
      <c r="A361" s="7" t="s">
        <v>65</v>
      </c>
    </row>
    <row r="362" spans="1:17" ht="16.9125" customHeight="1">
      <c r="A362" s="7">
        <v>6</v>
      </c>
      <c r="B362" s="28" t="s">
        <v>143</v>
      </c>
      <c r="C362" s="35" t="s">
        <v>144</v>
      </c>
      <c r="D362" s="35"/>
      <c r="E362" s="35"/>
      <c r="F362" s="35"/>
      <c r="G362" s="35"/>
      <c r="H362" s="35"/>
      <c r="I362" s="35"/>
      <c r="J362" s="36"/>
      <c r="K362" s="7"/>
    </row>
    <row r="363" spans="1:17" hidden="1">
      <c r="A363" s="7" t="s">
        <v>48</v>
      </c>
    </row>
    <row r="364" spans="1:17" hidden="1">
      <c r="A364" s="7" t="s">
        <v>48</v>
      </c>
    </row>
    <row r="365" spans="1:17" ht="33.8875" customHeight="1">
      <c r="A365" s="7" t="s">
        <v>49</v>
      </c>
      <c r="B365" s="37"/>
      <c r="C365" s="37" t="s">
        <v>145</v>
      </c>
      <c r="D365" s="37"/>
      <c r="E365" s="37"/>
      <c r="F365" s="37"/>
      <c r="G365" s="37"/>
      <c r="H365" s="37"/>
      <c r="I365" s="37"/>
      <c r="J365" s="37"/>
    </row>
    <row r="366" spans="1:17" ht="27.225" customHeight="1">
      <c r="A366" s="7">
        <v>9</v>
      </c>
      <c r="B366" s="39" t="s">
        <v>146</v>
      </c>
      <c r="C366" s="40" t="s">
        <v>147</v>
      </c>
      <c r="D366" s="41"/>
      <c r="E366" s="41"/>
      <c r="F366" s="42" t="s">
        <v>84</v>
      </c>
      <c r="G366" s="48">
        <v>1</v>
      </c>
      <c r="H366" s="49"/>
      <c r="I366" s="45"/>
      <c r="J366" s="46">
        <f>IF(AND(G366= "",H366= ""), 0, ROUND(ROUND(I366, 2) * ROUND(IF(H366="",G366,H366),  0), 2))</f>
        <v/>
      </c>
      <c r="K366" s="7"/>
      <c r="M366" s="47">
        <v>0.2</v>
      </c>
      <c r="Q366" s="7">
        <v>160591</v>
      </c>
    </row>
    <row r="367" spans="1:17">
      <c r="A367" s="38" t="s">
        <v>59</v>
      </c>
      <c r="B367" s="37"/>
      <c r="C367" s="37" t="s">
        <v>58</v>
      </c>
      <c r="D367" s="37"/>
      <c r="E367" s="37"/>
      <c r="F367" s="37"/>
      <c r="G367" s="37"/>
      <c r="H367" s="37"/>
      <c r="I367" s="37"/>
      <c r="J367" s="37"/>
    </row>
    <row r="368" spans="1:17" hidden="1">
      <c r="A368" s="7" t="s">
        <v>60</v>
      </c>
    </row>
    <row r="369" spans="1:17" ht="27.225" customHeight="1">
      <c r="A369" s="7">
        <v>9</v>
      </c>
      <c r="B369" s="39" t="s">
        <v>148</v>
      </c>
      <c r="C369" s="40" t="s">
        <v>149</v>
      </c>
      <c r="D369" s="41"/>
      <c r="E369" s="41"/>
      <c r="F369" s="42" t="s">
        <v>84</v>
      </c>
      <c r="G369" s="48">
        <v>1</v>
      </c>
      <c r="H369" s="49"/>
      <c r="I369" s="45"/>
      <c r="J369" s="46">
        <f>IF(AND(G369= "",H369= ""), 0, ROUND(ROUND(I369, 2) * ROUND(IF(H369="",G369,H369),  0), 2))</f>
        <v/>
      </c>
      <c r="K369" s="7"/>
      <c r="M369" s="47">
        <v>0.2</v>
      </c>
      <c r="Q369" s="7">
        <v>160903</v>
      </c>
    </row>
    <row r="370" spans="1:17">
      <c r="A370" s="38" t="s">
        <v>64</v>
      </c>
      <c r="B370" s="37"/>
      <c r="C370" s="37" t="s">
        <v>63</v>
      </c>
      <c r="D370" s="37"/>
      <c r="E370" s="37"/>
      <c r="F370" s="37"/>
      <c r="G370" s="37"/>
      <c r="H370" s="37"/>
      <c r="I370" s="37"/>
      <c r="J370" s="37"/>
    </row>
    <row r="371" spans="1:17" hidden="1">
      <c r="A371" s="7" t="s">
        <v>60</v>
      </c>
    </row>
    <row r="372" spans="1:17" hidden="1">
      <c r="A372" s="7" t="s">
        <v>65</v>
      </c>
    </row>
    <row r="373" spans="1:17">
      <c r="A373" s="7">
        <v>6</v>
      </c>
      <c r="B373" s="28" t="s">
        <v>150</v>
      </c>
      <c r="C373" s="35" t="s">
        <v>151</v>
      </c>
      <c r="D373" s="35"/>
      <c r="E373" s="35"/>
      <c r="F373" s="35"/>
      <c r="G373" s="35"/>
      <c r="H373" s="35"/>
      <c r="I373" s="35"/>
      <c r="J373" s="36"/>
      <c r="K373" s="7"/>
    </row>
    <row r="374" spans="1:17" hidden="1">
      <c r="A374" s="7" t="s">
        <v>48</v>
      </c>
    </row>
    <row r="375" spans="1:17" hidden="1">
      <c r="A375" s="7" t="s">
        <v>48</v>
      </c>
    </row>
    <row r="376" spans="1:17" ht="24.75" customHeight="1">
      <c r="A376" s="7" t="s">
        <v>49</v>
      </c>
      <c r="B376" s="37"/>
      <c r="C376" s="37" t="s">
        <v>153</v>
      </c>
      <c r="D376" s="37"/>
      <c r="E376" s="37"/>
      <c r="F376" s="37"/>
      <c r="G376" s="37"/>
      <c r="H376" s="37"/>
      <c r="I376" s="37"/>
      <c r="J376" s="37"/>
    </row>
    <row r="377" spans="1:17" hidden="1">
      <c r="A377" s="38" t="s">
        <v>51</v>
      </c>
    </row>
    <row r="378" spans="1:17">
      <c r="A378" s="7">
        <v>9</v>
      </c>
      <c r="B378" s="39" t="s">
        <v>154</v>
      </c>
      <c r="C378" s="40" t="s">
        <v>155</v>
      </c>
      <c r="D378" s="41"/>
      <c r="E378" s="41"/>
      <c r="F378" s="42" t="s">
        <v>84</v>
      </c>
      <c r="G378" s="48">
        <v>1</v>
      </c>
      <c r="H378" s="49"/>
      <c r="I378" s="45"/>
      <c r="J378" s="46">
        <f>IF(AND(G378= "",H378= ""), 0, ROUND(ROUND(I378, 2) * ROUND(IF(H378="",G378,H378),  0), 2))</f>
        <v/>
      </c>
      <c r="K378" s="7"/>
      <c r="M378" s="47">
        <v>0.2</v>
      </c>
      <c r="Q378" s="7">
        <v>160591</v>
      </c>
    </row>
    <row r="379" spans="1:17">
      <c r="A379" s="38" t="s">
        <v>59</v>
      </c>
      <c r="B379" s="37"/>
      <c r="C379" s="37" t="s">
        <v>58</v>
      </c>
      <c r="D379" s="37"/>
      <c r="E379" s="37"/>
      <c r="F379" s="37"/>
      <c r="G379" s="37"/>
      <c r="H379" s="37"/>
      <c r="I379" s="37"/>
      <c r="J379" s="37"/>
    </row>
    <row r="380" spans="1:17" hidden="1">
      <c r="A380" s="7" t="s">
        <v>60</v>
      </c>
    </row>
    <row r="381" spans="1:17">
      <c r="A381" s="7">
        <v>9</v>
      </c>
      <c r="B381" s="39" t="s">
        <v>156</v>
      </c>
      <c r="C381" s="40" t="s">
        <v>157</v>
      </c>
      <c r="D381" s="41"/>
      <c r="E381" s="41"/>
      <c r="F381" s="42" t="s">
        <v>84</v>
      </c>
      <c r="G381" s="48">
        <v>1</v>
      </c>
      <c r="H381" s="49"/>
      <c r="I381" s="45"/>
      <c r="J381" s="46">
        <f>IF(AND(G381= "",H381= ""), 0, ROUND(ROUND(I381, 2) * ROUND(IF(H381="",G381,H381),  0), 2))</f>
        <v/>
      </c>
      <c r="K381" s="7"/>
      <c r="M381" s="47">
        <v>0.2</v>
      </c>
      <c r="Q381" s="7">
        <v>160903</v>
      </c>
    </row>
    <row r="382" spans="1:17">
      <c r="A382" s="38" t="s">
        <v>64</v>
      </c>
      <c r="B382" s="37"/>
      <c r="C382" s="37" t="s">
        <v>63</v>
      </c>
      <c r="D382" s="37"/>
      <c r="E382" s="37"/>
      <c r="F382" s="37"/>
      <c r="G382" s="37"/>
      <c r="H382" s="37"/>
      <c r="I382" s="37"/>
      <c r="J382" s="37"/>
    </row>
    <row r="383" spans="1:17" hidden="1">
      <c r="A383" s="7" t="s">
        <v>60</v>
      </c>
    </row>
    <row r="384" spans="1:17" hidden="1">
      <c r="A384" s="7" t="s">
        <v>65</v>
      </c>
    </row>
    <row r="385" spans="1:17" ht="16.9125" customHeight="1">
      <c r="A385" s="7">
        <v>6</v>
      </c>
      <c r="B385" s="28" t="s">
        <v>158</v>
      </c>
      <c r="C385" s="35" t="s">
        <v>159</v>
      </c>
      <c r="D385" s="35"/>
      <c r="E385" s="35"/>
      <c r="F385" s="35"/>
      <c r="G385" s="35"/>
      <c r="H385" s="35"/>
      <c r="I385" s="35"/>
      <c r="J385" s="36"/>
      <c r="K385" s="7"/>
    </row>
    <row r="386" spans="1:17">
      <c r="A386" s="38" t="s">
        <v>160</v>
      </c>
      <c r="B386" s="37"/>
      <c r="C386" s="37" t="s">
        <v>58</v>
      </c>
      <c r="D386" s="37"/>
      <c r="E386" s="37"/>
      <c r="F386" s="37"/>
      <c r="G386" s="37"/>
      <c r="H386" s="37"/>
      <c r="I386" s="37"/>
      <c r="J386" s="37"/>
    </row>
    <row r="387" spans="1:17" hidden="1">
      <c r="A387" s="7" t="s">
        <v>48</v>
      </c>
    </row>
    <row r="388" spans="1:17" hidden="1">
      <c r="A388" s="7" t="s">
        <v>48</v>
      </c>
    </row>
    <row r="389" spans="1:17" hidden="1">
      <c r="A389" s="7" t="s">
        <v>48</v>
      </c>
    </row>
    <row r="390" spans="1:17" hidden="1">
      <c r="A390" s="7" t="s">
        <v>48</v>
      </c>
    </row>
    <row r="391" spans="1:17" hidden="1">
      <c r="A391" s="7" t="s">
        <v>48</v>
      </c>
    </row>
    <row r="392" spans="1:17" hidden="1">
      <c r="A392" s="7" t="s">
        <v>48</v>
      </c>
    </row>
    <row r="393" spans="1:17" hidden="1">
      <c r="A393" s="38" t="s">
        <v>51</v>
      </c>
    </row>
    <row r="394" spans="1:17">
      <c r="A394" s="7" t="s">
        <v>49</v>
      </c>
      <c r="B394" s="37"/>
      <c r="C394" s="37" t="s">
        <v>161</v>
      </c>
      <c r="D394" s="37"/>
      <c r="E394" s="37"/>
      <c r="F394" s="37"/>
      <c r="G394" s="37"/>
      <c r="H394" s="37"/>
      <c r="I394" s="37"/>
      <c r="J394" s="37"/>
    </row>
    <row r="395" spans="1:17">
      <c r="A395" s="7" t="s">
        <v>49</v>
      </c>
      <c r="B395" s="37"/>
      <c r="C395" s="37" t="s">
        <v>58</v>
      </c>
      <c r="D395" s="37"/>
      <c r="E395" s="37"/>
      <c r="F395" s="37"/>
      <c r="G395" s="37"/>
      <c r="H395" s="37"/>
      <c r="I395" s="37"/>
      <c r="J395" s="37"/>
    </row>
    <row r="396" spans="1:17">
      <c r="A396" s="7">
        <v>9</v>
      </c>
      <c r="B396" s="39" t="s">
        <v>162</v>
      </c>
      <c r="C396" s="40" t="s">
        <v>163</v>
      </c>
      <c r="D396" s="41"/>
      <c r="E396" s="41"/>
      <c r="F396" s="42" t="s">
        <v>84</v>
      </c>
      <c r="G396" s="48">
        <v>1</v>
      </c>
      <c r="H396" s="49"/>
      <c r="I396" s="45"/>
      <c r="J396" s="46">
        <f>IF(AND(G396= "",H396= ""), 0, ROUND(ROUND(I396, 2) * ROUND(IF(H396="",G396,H396),  0), 2))</f>
        <v/>
      </c>
      <c r="K396" s="7"/>
      <c r="M396" s="47">
        <v>0.2</v>
      </c>
      <c r="Q396" s="7">
        <v>160591</v>
      </c>
    </row>
    <row r="397" spans="1:17" hidden="1">
      <c r="A397" s="7" t="s">
        <v>60</v>
      </c>
    </row>
    <row r="398" spans="1:17">
      <c r="A398" s="7">
        <v>9</v>
      </c>
      <c r="B398" s="39" t="s">
        <v>164</v>
      </c>
      <c r="C398" s="40" t="s">
        <v>165</v>
      </c>
      <c r="D398" s="41"/>
      <c r="E398" s="41"/>
      <c r="F398" s="42" t="s">
        <v>166</v>
      </c>
      <c r="G398" s="43">
        <v>100</v>
      </c>
      <c r="H398" s="44"/>
      <c r="I398" s="45"/>
      <c r="J398" s="46">
        <f>IF(AND(G398= "",H398= ""), 0, ROUND(ROUND(I398, 2) * ROUND(IF(H398="",G398,H398),  2), 2))</f>
        <v/>
      </c>
      <c r="K398" s="7"/>
      <c r="M398" s="47">
        <v>0.2</v>
      </c>
      <c r="Q398" s="7">
        <v>160591</v>
      </c>
    </row>
    <row r="399" spans="1:17" hidden="1">
      <c r="A399" s="7" t="s">
        <v>60</v>
      </c>
    </row>
    <row r="400" spans="1:17">
      <c r="A400" s="7">
        <v>9</v>
      </c>
      <c r="B400" s="39" t="s">
        <v>167</v>
      </c>
      <c r="C400" s="40" t="s">
        <v>168</v>
      </c>
      <c r="D400" s="41"/>
      <c r="E400" s="41"/>
      <c r="F400" s="42" t="s">
        <v>166</v>
      </c>
      <c r="G400" s="43">
        <v>250</v>
      </c>
      <c r="H400" s="44"/>
      <c r="I400" s="45"/>
      <c r="J400" s="46">
        <f>IF(AND(G400= "",H400= ""), 0, ROUND(ROUND(I400, 2) * ROUND(IF(H400="",G400,H400),  2), 2))</f>
        <v/>
      </c>
      <c r="K400" s="7"/>
      <c r="M400" s="47">
        <v>0.2</v>
      </c>
      <c r="Q400" s="7">
        <v>160591</v>
      </c>
    </row>
    <row r="401" spans="1:17" hidden="1">
      <c r="A401" s="7" t="s">
        <v>60</v>
      </c>
    </row>
    <row r="402" spans="1:17" ht="27.225" customHeight="1">
      <c r="A402" s="7">
        <v>9</v>
      </c>
      <c r="B402" s="39" t="s">
        <v>169</v>
      </c>
      <c r="C402" s="40" t="s">
        <v>170</v>
      </c>
      <c r="D402" s="41"/>
      <c r="E402" s="41"/>
      <c r="F402" s="42" t="s">
        <v>84</v>
      </c>
      <c r="G402" s="48">
        <v>1</v>
      </c>
      <c r="H402" s="49"/>
      <c r="I402" s="45"/>
      <c r="J402" s="46">
        <f>IF(AND(G402= "",H402= ""), 0, ROUND(ROUND(I402, 2) * ROUND(IF(H402="",G402,H402),  0), 2))</f>
        <v/>
      </c>
      <c r="K402" s="7"/>
      <c r="M402" s="47">
        <v>0.2</v>
      </c>
      <c r="Q402" s="7">
        <v>160591</v>
      </c>
    </row>
    <row r="403" spans="1:17" hidden="1">
      <c r="A403" s="7" t="s">
        <v>60</v>
      </c>
    </row>
    <row r="404" spans="1:17" hidden="1">
      <c r="A404" s="7" t="s">
        <v>65</v>
      </c>
    </row>
    <row r="405" spans="1:17" ht="16.9125" customHeight="1">
      <c r="A405" s="7">
        <v>6</v>
      </c>
      <c r="B405" s="28" t="s">
        <v>171</v>
      </c>
      <c r="C405" s="35" t="s">
        <v>172</v>
      </c>
      <c r="D405" s="35"/>
      <c r="E405" s="35"/>
      <c r="F405" s="35"/>
      <c r="G405" s="35"/>
      <c r="H405" s="35"/>
      <c r="I405" s="35"/>
      <c r="J405" s="36"/>
      <c r="K405" s="7"/>
    </row>
    <row r="406" spans="1:17" hidden="1">
      <c r="A406" s="7" t="s">
        <v>48</v>
      </c>
    </row>
    <row r="407" spans="1:17">
      <c r="A407" s="7" t="s">
        <v>49</v>
      </c>
      <c r="B407" s="37"/>
      <c r="C407" s="37" t="s">
        <v>173</v>
      </c>
      <c r="D407" s="37"/>
      <c r="E407" s="37"/>
      <c r="F407" s="37"/>
      <c r="G407" s="37"/>
      <c r="H407" s="37"/>
      <c r="I407" s="37"/>
      <c r="J407" s="37"/>
    </row>
    <row r="408" spans="1:17" ht="27.225" customHeight="1">
      <c r="A408" s="7">
        <v>9</v>
      </c>
      <c r="B408" s="39" t="s">
        <v>174</v>
      </c>
      <c r="C408" s="40" t="s">
        <v>175</v>
      </c>
      <c r="D408" s="41"/>
      <c r="E408" s="41"/>
      <c r="F408" s="42" t="s">
        <v>9</v>
      </c>
      <c r="G408" s="43">
        <v>2051</v>
      </c>
      <c r="H408" s="44"/>
      <c r="I408" s="45"/>
      <c r="J408" s="46">
        <f>IF(AND(G408= "",H408= ""), 0, ROUND(ROUND(I408, 2) * ROUND(IF(H408="",G408,H408),  2), 2))</f>
        <v/>
      </c>
      <c r="K408" s="7"/>
      <c r="M408" s="47">
        <v>0.2</v>
      </c>
      <c r="Q408" s="7">
        <v>160591</v>
      </c>
    </row>
    <row r="409" spans="1:17">
      <c r="A409" s="38" t="s">
        <v>59</v>
      </c>
      <c r="B409" s="37"/>
      <c r="C409" s="37" t="s">
        <v>58</v>
      </c>
      <c r="D409" s="37"/>
      <c r="E409" s="37"/>
      <c r="F409" s="37"/>
      <c r="G409" s="37"/>
      <c r="H409" s="37"/>
      <c r="I409" s="37"/>
      <c r="J409" s="37"/>
    </row>
    <row r="410" spans="1:17" hidden="1">
      <c r="A410" s="7" t="s">
        <v>60</v>
      </c>
    </row>
    <row r="411" spans="1:17" ht="27.225" customHeight="1">
      <c r="A411" s="7">
        <v>9</v>
      </c>
      <c r="B411" s="39" t="s">
        <v>176</v>
      </c>
      <c r="C411" s="40" t="s">
        <v>177</v>
      </c>
      <c r="D411" s="41"/>
      <c r="E411" s="41"/>
      <c r="F411" s="42" t="s">
        <v>9</v>
      </c>
      <c r="G411" s="43">
        <v>1223</v>
      </c>
      <c r="H411" s="44"/>
      <c r="I411" s="45"/>
      <c r="J411" s="46">
        <f>IF(AND(G411= "",H411= ""), 0, ROUND(ROUND(I411, 2) * ROUND(IF(H411="",G411,H411),  2), 2))</f>
        <v/>
      </c>
      <c r="K411" s="7"/>
      <c r="M411" s="47">
        <v>0.2</v>
      </c>
      <c r="Q411" s="7">
        <v>160903</v>
      </c>
    </row>
    <row r="412" spans="1:17">
      <c r="A412" s="38" t="s">
        <v>64</v>
      </c>
      <c r="B412" s="37"/>
      <c r="C412" s="37" t="s">
        <v>63</v>
      </c>
      <c r="D412" s="37"/>
      <c r="E412" s="37"/>
      <c r="F412" s="37"/>
      <c r="G412" s="37"/>
      <c r="H412" s="37"/>
      <c r="I412" s="37"/>
      <c r="J412" s="37"/>
    </row>
    <row r="413" spans="1:17" hidden="1">
      <c r="A413" s="7" t="s">
        <v>60</v>
      </c>
    </row>
    <row r="414" spans="1:17" hidden="1">
      <c r="A414" s="7" t="s">
        <v>65</v>
      </c>
    </row>
    <row r="415" spans="1:17" hidden="1">
      <c r="A415" s="7">
        <v>6</v>
      </c>
    </row>
    <row r="416" spans="1:17" hidden="1">
      <c r="A416" s="7" t="s">
        <v>65</v>
      </c>
    </row>
    <row r="417" spans="1:17" hidden="1">
      <c r="A417" s="7" t="s">
        <v>42</v>
      </c>
    </row>
    <row r="418" spans="1:17">
      <c r="A418" s="7">
        <v>5</v>
      </c>
      <c r="B418" s="28" t="s">
        <v>178</v>
      </c>
      <c r="C418" s="33" t="s">
        <v>179</v>
      </c>
      <c r="D418" s="33"/>
      <c r="E418" s="33"/>
      <c r="F418" s="33"/>
      <c r="G418" s="33"/>
      <c r="H418" s="33"/>
      <c r="I418" s="33"/>
      <c r="J418" s="34"/>
      <c r="K418" s="7"/>
    </row>
    <row r="419" spans="1:17">
      <c r="A419" s="7">
        <v>6</v>
      </c>
      <c r="B419" s="28" t="s">
        <v>180</v>
      </c>
      <c r="C419" s="35" t="s">
        <v>181</v>
      </c>
      <c r="D419" s="35"/>
      <c r="E419" s="35"/>
      <c r="F419" s="35"/>
      <c r="G419" s="35"/>
      <c r="H419" s="35"/>
      <c r="I419" s="35"/>
      <c r="J419" s="36"/>
      <c r="K419" s="7"/>
    </row>
    <row r="420" spans="1:17" hidden="1">
      <c r="A420" s="7" t="s">
        <v>48</v>
      </c>
    </row>
    <row r="421" spans="1:17" hidden="1">
      <c r="A421" s="7" t="s">
        <v>48</v>
      </c>
    </row>
    <row r="422" spans="1:17" hidden="1">
      <c r="A422" s="7" t="s">
        <v>48</v>
      </c>
    </row>
    <row r="423" spans="1:17">
      <c r="A423" s="7" t="s">
        <v>49</v>
      </c>
      <c r="B423" s="37"/>
      <c r="C423" s="37" t="s">
        <v>182</v>
      </c>
      <c r="D423" s="37"/>
      <c r="E423" s="37"/>
      <c r="F423" s="37"/>
      <c r="G423" s="37"/>
      <c r="H423" s="37"/>
      <c r="I423" s="37"/>
      <c r="J423" s="37"/>
    </row>
    <row r="424" spans="1:17">
      <c r="A424" s="7">
        <v>9</v>
      </c>
      <c r="B424" s="39" t="s">
        <v>183</v>
      </c>
      <c r="C424" s="40" t="s">
        <v>184</v>
      </c>
      <c r="D424" s="41"/>
      <c r="E424" s="41"/>
      <c r="F424" s="42" t="s">
        <v>84</v>
      </c>
      <c r="G424" s="48">
        <v>11</v>
      </c>
      <c r="H424" s="49"/>
      <c r="I424" s="45"/>
      <c r="J424" s="46">
        <f>IF(AND(G424= "",H424= ""), 0, ROUND(ROUND(I424, 2) * ROUND(IF(H424="",G424,H424),  0), 2))</f>
        <v/>
      </c>
      <c r="K424" s="7"/>
      <c r="M424" s="47">
        <v>0.2</v>
      </c>
      <c r="Q424" s="7">
        <v>160591</v>
      </c>
    </row>
    <row r="425" spans="1:17">
      <c r="A425" s="38" t="s">
        <v>59</v>
      </c>
      <c r="B425" s="37"/>
      <c r="C425" s="37" t="s">
        <v>58</v>
      </c>
      <c r="D425" s="37"/>
      <c r="E425" s="37"/>
      <c r="F425" s="37"/>
      <c r="G425" s="37"/>
      <c r="H425" s="37"/>
      <c r="I425" s="37"/>
      <c r="J425" s="37"/>
    </row>
    <row r="426" spans="1:17" hidden="1">
      <c r="A426" s="7" t="s">
        <v>60</v>
      </c>
    </row>
    <row r="427" spans="1:17">
      <c r="A427" s="7">
        <v>9</v>
      </c>
      <c r="B427" s="39" t="s">
        <v>185</v>
      </c>
      <c r="C427" s="40" t="s">
        <v>186</v>
      </c>
      <c r="D427" s="41"/>
      <c r="E427" s="41"/>
      <c r="F427" s="42" t="s">
        <v>84</v>
      </c>
      <c r="G427" s="48">
        <v>10</v>
      </c>
      <c r="H427" s="49"/>
      <c r="I427" s="45"/>
      <c r="J427" s="46">
        <f>IF(AND(G427= "",H427= ""), 0, ROUND(ROUND(I427, 2) * ROUND(IF(H427="",G427,H427),  0), 2))</f>
        <v/>
      </c>
      <c r="K427" s="7"/>
      <c r="M427" s="47">
        <v>0.2</v>
      </c>
      <c r="Q427" s="7">
        <v>160903</v>
      </c>
    </row>
    <row r="428" spans="1:17">
      <c r="A428" s="38" t="s">
        <v>64</v>
      </c>
      <c r="B428" s="37"/>
      <c r="C428" s="37" t="s">
        <v>63</v>
      </c>
      <c r="D428" s="37"/>
      <c r="E428" s="37"/>
      <c r="F428" s="37"/>
      <c r="G428" s="37"/>
      <c r="H428" s="37"/>
      <c r="I428" s="37"/>
      <c r="J428" s="37"/>
    </row>
    <row r="429" spans="1:17" hidden="1">
      <c r="A429" s="7" t="s">
        <v>60</v>
      </c>
    </row>
    <row r="430" spans="1:17" hidden="1">
      <c r="A430" s="7" t="s">
        <v>65</v>
      </c>
    </row>
    <row r="431" spans="1:17" hidden="1">
      <c r="A431" s="7" t="s">
        <v>42</v>
      </c>
    </row>
    <row r="432" spans="1:17" ht="16.9125" customHeight="1">
      <c r="A432" s="7">
        <v>5</v>
      </c>
      <c r="B432" s="28" t="s">
        <v>187</v>
      </c>
      <c r="C432" s="33" t="s">
        <v>188</v>
      </c>
      <c r="D432" s="33"/>
      <c r="E432" s="33"/>
      <c r="F432" s="33"/>
      <c r="G432" s="33"/>
      <c r="H432" s="33"/>
      <c r="I432" s="33"/>
      <c r="J432" s="34"/>
      <c r="K432" s="7"/>
    </row>
    <row r="433" spans="1:17" ht="16.9125" customHeight="1">
      <c r="A433" s="7">
        <v>6</v>
      </c>
      <c r="B433" s="28" t="s">
        <v>189</v>
      </c>
      <c r="C433" s="35" t="s">
        <v>190</v>
      </c>
      <c r="D433" s="35"/>
      <c r="E433" s="35"/>
      <c r="F433" s="35"/>
      <c r="G433" s="35"/>
      <c r="H433" s="35"/>
      <c r="I433" s="35"/>
      <c r="J433" s="36"/>
      <c r="K433" s="7"/>
    </row>
    <row r="434" spans="1:17" hidden="1">
      <c r="A434" s="7" t="s">
        <v>48</v>
      </c>
    </row>
    <row r="435" spans="1:17" hidden="1">
      <c r="A435" s="7" t="s">
        <v>48</v>
      </c>
    </row>
    <row r="436" spans="1:17" hidden="1">
      <c r="A436" s="7" t="s">
        <v>48</v>
      </c>
    </row>
    <row r="437" spans="1:17" hidden="1">
      <c r="A437" s="7" t="s">
        <v>48</v>
      </c>
    </row>
    <row r="438" spans="1:17" hidden="1">
      <c r="A438" s="7" t="s">
        <v>48</v>
      </c>
    </row>
    <row r="439" spans="1:17" ht="41.225" customHeight="1">
      <c r="A439" s="7" t="s">
        <v>49</v>
      </c>
      <c r="B439" s="37"/>
      <c r="C439" s="37" t="s">
        <v>191</v>
      </c>
      <c r="D439" s="37"/>
      <c r="E439" s="37"/>
      <c r="F439" s="37"/>
      <c r="G439" s="37"/>
      <c r="H439" s="37"/>
      <c r="I439" s="37"/>
      <c r="J439" s="37"/>
    </row>
    <row r="440" spans="1:17">
      <c r="A440" s="7">
        <v>9</v>
      </c>
      <c r="B440" s="39" t="s">
        <v>192</v>
      </c>
      <c r="C440" s="40" t="s">
        <v>193</v>
      </c>
      <c r="D440" s="41"/>
      <c r="E440" s="41"/>
      <c r="F440" s="42" t="s">
        <v>194</v>
      </c>
      <c r="G440" s="48">
        <v>1</v>
      </c>
      <c r="H440" s="49"/>
      <c r="I440" s="45"/>
      <c r="J440" s="46">
        <f>IF(AND(G440= "",H440= ""), 0, ROUND(ROUND(I440, 2) * ROUND(IF(H440="",G440,H440),  0), 2))</f>
        <v/>
      </c>
      <c r="K440" s="7"/>
      <c r="M440" s="47">
        <v>0.2</v>
      </c>
      <c r="Q440" s="7">
        <v>273</v>
      </c>
    </row>
    <row r="441" spans="1:17" hidden="1">
      <c r="A441" s="7" t="s">
        <v>60</v>
      </c>
    </row>
    <row r="442" spans="1:17" hidden="1">
      <c r="A442" s="7" t="s">
        <v>65</v>
      </c>
    </row>
    <row r="443" spans="1:17" hidden="1">
      <c r="A443" s="7" t="s">
        <v>42</v>
      </c>
    </row>
    <row r="444" spans="1:17" hidden="1">
      <c r="A444" s="7" t="s">
        <v>39</v>
      </c>
    </row>
    <row r="445" spans="1:17" ht="29.425" customHeight="1">
      <c r="A445" s="7">
        <v>4</v>
      </c>
      <c r="B445" s="28" t="s">
        <v>195</v>
      </c>
      <c r="C445" s="31" t="s">
        <v>196</v>
      </c>
      <c r="D445" s="31"/>
      <c r="E445" s="31"/>
      <c r="F445" s="31"/>
      <c r="G445" s="31"/>
      <c r="H445" s="31"/>
      <c r="I445" s="31"/>
      <c r="J445" s="32"/>
      <c r="K445" s="7"/>
    </row>
    <row r="446" spans="1:17">
      <c r="A446" s="7">
        <v>5</v>
      </c>
      <c r="B446" s="28" t="s">
        <v>197</v>
      </c>
      <c r="C446" s="33" t="s">
        <v>198</v>
      </c>
      <c r="D446" s="33"/>
      <c r="E446" s="33"/>
      <c r="F446" s="33"/>
      <c r="G446" s="33"/>
      <c r="H446" s="33"/>
      <c r="I446" s="33"/>
      <c r="J446" s="34"/>
      <c r="K446" s="7"/>
    </row>
    <row r="447" spans="1:17" hidden="1">
      <c r="A447" s="7" t="s">
        <v>45</v>
      </c>
    </row>
    <row r="448" spans="1:17" hidden="1">
      <c r="A448" s="7" t="s">
        <v>45</v>
      </c>
    </row>
    <row r="449" spans="1:17" hidden="1">
      <c r="A449" s="7" t="s">
        <v>45</v>
      </c>
    </row>
    <row r="450" spans="1:17">
      <c r="A450" s="7">
        <v>6</v>
      </c>
      <c r="B450" s="28" t="s">
        <v>199</v>
      </c>
      <c r="C450" s="35" t="s">
        <v>200</v>
      </c>
      <c r="D450" s="35"/>
      <c r="E450" s="35"/>
      <c r="F450" s="35"/>
      <c r="G450" s="35"/>
      <c r="H450" s="35"/>
      <c r="I450" s="35"/>
      <c r="J450" s="36"/>
      <c r="K450" s="7"/>
    </row>
    <row r="451" spans="1:17" hidden="1">
      <c r="A451" s="7" t="s">
        <v>48</v>
      </c>
    </row>
    <row r="452" spans="1:17" hidden="1">
      <c r="A452" s="7" t="s">
        <v>48</v>
      </c>
    </row>
    <row r="453" spans="1:17" ht="35.8875" customHeight="1">
      <c r="A453" s="7" t="s">
        <v>49</v>
      </c>
      <c r="B453" s="37"/>
      <c r="C453" s="37" t="s">
        <v>201</v>
      </c>
      <c r="D453" s="37"/>
      <c r="E453" s="37"/>
      <c r="F453" s="37"/>
      <c r="G453" s="37"/>
      <c r="H453" s="37"/>
      <c r="I453" s="37"/>
      <c r="J453" s="37"/>
    </row>
    <row r="454" spans="1:17" hidden="1">
      <c r="A454" s="38" t="s">
        <v>51</v>
      </c>
    </row>
    <row r="455" spans="1:17" hidden="1">
      <c r="A455" s="38" t="s">
        <v>51</v>
      </c>
    </row>
    <row r="456" spans="1:17">
      <c r="A456" s="7">
        <v>9</v>
      </c>
      <c r="B456" s="39" t="s">
        <v>202</v>
      </c>
      <c r="C456" s="40" t="s">
        <v>203</v>
      </c>
      <c r="D456" s="41"/>
      <c r="E456" s="41"/>
      <c r="F456" s="42" t="s">
        <v>166</v>
      </c>
      <c r="G456" s="43">
        <v>415</v>
      </c>
      <c r="H456" s="44"/>
      <c r="I456" s="45"/>
      <c r="J456" s="46">
        <f>IF(AND(G456= "",H456= ""), 0, ROUND(ROUND(I456, 2) * ROUND(IF(H456="",G456,H456),  2), 2))</f>
        <v/>
      </c>
      <c r="K456" s="7"/>
      <c r="M456" s="47">
        <v>0.2</v>
      </c>
      <c r="Q456" s="7">
        <v>160591</v>
      </c>
    </row>
    <row r="457" spans="1:17">
      <c r="A457" s="38" t="s">
        <v>59</v>
      </c>
      <c r="B457" s="37"/>
      <c r="C457" s="37" t="s">
        <v>58</v>
      </c>
      <c r="D457" s="37"/>
      <c r="E457" s="37"/>
      <c r="F457" s="37"/>
      <c r="G457" s="37"/>
      <c r="H457" s="37"/>
      <c r="I457" s="37"/>
      <c r="J457" s="37"/>
    </row>
    <row r="458" spans="1:17" hidden="1">
      <c r="A458" s="7" t="s">
        <v>60</v>
      </c>
    </row>
    <row r="459" spans="1:17">
      <c r="A459" s="7">
        <v>9</v>
      </c>
      <c r="B459" s="39" t="s">
        <v>204</v>
      </c>
      <c r="C459" s="40" t="s">
        <v>205</v>
      </c>
      <c r="D459" s="41"/>
      <c r="E459" s="41"/>
      <c r="F459" s="42" t="s">
        <v>166</v>
      </c>
      <c r="G459" s="43">
        <v>192</v>
      </c>
      <c r="H459" s="44"/>
      <c r="I459" s="45"/>
      <c r="J459" s="46">
        <f>IF(AND(G459= "",H459= ""), 0, ROUND(ROUND(I459, 2) * ROUND(IF(H459="",G459,H459),  2), 2))</f>
        <v/>
      </c>
      <c r="K459" s="7"/>
      <c r="M459" s="47">
        <v>0.2</v>
      </c>
      <c r="Q459" s="7">
        <v>160903</v>
      </c>
    </row>
    <row r="460" spans="1:17">
      <c r="A460" s="38" t="s">
        <v>64</v>
      </c>
      <c r="B460" s="37"/>
      <c r="C460" s="37" t="s">
        <v>63</v>
      </c>
      <c r="D460" s="37"/>
      <c r="E460" s="37"/>
      <c r="F460" s="37"/>
      <c r="G460" s="37"/>
      <c r="H460" s="37"/>
      <c r="I460" s="37"/>
      <c r="J460" s="37"/>
    </row>
    <row r="461" spans="1:17" hidden="1">
      <c r="A461" s="7" t="s">
        <v>60</v>
      </c>
    </row>
    <row r="462" spans="1:17" hidden="1">
      <c r="A462" s="7" t="s">
        <v>65</v>
      </c>
    </row>
    <row r="463" spans="1:17">
      <c r="A463" s="7">
        <v>6</v>
      </c>
      <c r="B463" s="28" t="s">
        <v>206</v>
      </c>
      <c r="C463" s="35" t="s">
        <v>207</v>
      </c>
      <c r="D463" s="35"/>
      <c r="E463" s="35"/>
      <c r="F463" s="35"/>
      <c r="G463" s="35"/>
      <c r="H463" s="35"/>
      <c r="I463" s="35"/>
      <c r="J463" s="36"/>
      <c r="K463" s="7"/>
    </row>
    <row r="464" spans="1:17" hidden="1">
      <c r="A464" s="7" t="s">
        <v>48</v>
      </c>
    </row>
    <row r="465" spans="1:17" hidden="1">
      <c r="A465" s="7" t="s">
        <v>48</v>
      </c>
    </row>
    <row r="466" spans="1:17" hidden="1">
      <c r="A466" s="7" t="s">
        <v>48</v>
      </c>
    </row>
    <row r="467" spans="1:17" hidden="1">
      <c r="A467" s="38" t="s">
        <v>51</v>
      </c>
    </row>
    <row r="468" spans="1:17" ht="24.75" customHeight="1">
      <c r="A468" s="7" t="s">
        <v>49</v>
      </c>
      <c r="B468" s="37"/>
      <c r="C468" s="37" t="s">
        <v>208</v>
      </c>
      <c r="D468" s="37"/>
      <c r="E468" s="37"/>
      <c r="F468" s="37"/>
      <c r="G468" s="37"/>
      <c r="H468" s="37"/>
      <c r="I468" s="37"/>
      <c r="J468" s="37"/>
    </row>
    <row r="469" spans="1:17">
      <c r="A469" s="7">
        <v>9</v>
      </c>
      <c r="B469" s="39" t="s">
        <v>209</v>
      </c>
      <c r="C469" s="40" t="s">
        <v>210</v>
      </c>
      <c r="D469" s="41"/>
      <c r="E469" s="41"/>
      <c r="F469" s="42" t="s">
        <v>166</v>
      </c>
      <c r="G469" s="43">
        <v>52</v>
      </c>
      <c r="H469" s="44"/>
      <c r="I469" s="45"/>
      <c r="J469" s="46">
        <f>IF(AND(G469= "",H469= ""), 0, ROUND(ROUND(I469, 2) * ROUND(IF(H469="",G469,H469),  2), 2))</f>
        <v/>
      </c>
      <c r="K469" s="7"/>
      <c r="M469" s="47">
        <v>0.2</v>
      </c>
      <c r="Q469" s="7">
        <v>160591</v>
      </c>
    </row>
    <row r="470" spans="1:17">
      <c r="A470" s="38" t="s">
        <v>59</v>
      </c>
      <c r="B470" s="37"/>
      <c r="C470" s="37" t="s">
        <v>58</v>
      </c>
      <c r="D470" s="37"/>
      <c r="E470" s="37"/>
      <c r="F470" s="37"/>
      <c r="G470" s="37"/>
      <c r="H470" s="37"/>
      <c r="I470" s="37"/>
      <c r="J470" s="37"/>
    </row>
    <row r="471" spans="1:17" hidden="1">
      <c r="A471" s="7" t="s">
        <v>60</v>
      </c>
    </row>
    <row r="472" spans="1:17" hidden="1">
      <c r="A472" s="7" t="s">
        <v>65</v>
      </c>
    </row>
    <row r="473" spans="1:17" ht="33.825" customHeight="1">
      <c r="A473" s="7">
        <v>6</v>
      </c>
      <c r="B473" s="28" t="s">
        <v>211</v>
      </c>
      <c r="C473" s="35" t="s">
        <v>212</v>
      </c>
      <c r="D473" s="35"/>
      <c r="E473" s="35"/>
      <c r="F473" s="35"/>
      <c r="G473" s="35"/>
      <c r="H473" s="35"/>
      <c r="I473" s="35"/>
      <c r="J473" s="36"/>
      <c r="K473" s="7"/>
    </row>
    <row r="474" spans="1:17" hidden="1">
      <c r="A474" s="7" t="s">
        <v>48</v>
      </c>
    </row>
    <row r="475" spans="1:17" hidden="1">
      <c r="A475" s="7" t="s">
        <v>48</v>
      </c>
    </row>
    <row r="476" spans="1:17" ht="24.75" customHeight="1">
      <c r="A476" s="7" t="s">
        <v>49</v>
      </c>
      <c r="B476" s="37"/>
      <c r="C476" s="37" t="s">
        <v>213</v>
      </c>
      <c r="D476" s="37"/>
      <c r="E476" s="37"/>
      <c r="F476" s="37"/>
      <c r="G476" s="37"/>
      <c r="H476" s="37"/>
      <c r="I476" s="37"/>
      <c r="J476" s="37"/>
    </row>
    <row r="477" spans="1:17" hidden="1">
      <c r="A477" s="38" t="s">
        <v>51</v>
      </c>
    </row>
    <row r="478" spans="1:17" hidden="1">
      <c r="A478" s="38" t="s">
        <v>51</v>
      </c>
    </row>
    <row r="479" spans="1:17">
      <c r="A479" s="7">
        <v>9</v>
      </c>
      <c r="B479" s="39" t="s">
        <v>214</v>
      </c>
      <c r="C479" s="40" t="s">
        <v>215</v>
      </c>
      <c r="D479" s="41"/>
      <c r="E479" s="41"/>
      <c r="F479" s="42" t="s">
        <v>166</v>
      </c>
      <c r="G479" s="43">
        <v>60</v>
      </c>
      <c r="H479" s="44"/>
      <c r="I479" s="45"/>
      <c r="J479" s="46">
        <f>IF(AND(G479= "",H479= ""), 0, ROUND(ROUND(I479, 2) * ROUND(IF(H479="",G479,H479),  2), 2))</f>
        <v/>
      </c>
      <c r="K479" s="7"/>
      <c r="M479" s="47">
        <v>0.2</v>
      </c>
      <c r="Q479" s="7">
        <v>160591</v>
      </c>
    </row>
    <row r="480" spans="1:17">
      <c r="A480" s="38" t="s">
        <v>59</v>
      </c>
      <c r="B480" s="37"/>
      <c r="C480" s="37" t="s">
        <v>58</v>
      </c>
      <c r="D480" s="37"/>
      <c r="E480" s="37"/>
      <c r="F480" s="37"/>
      <c r="G480" s="37"/>
      <c r="H480" s="37"/>
      <c r="I480" s="37"/>
      <c r="J480" s="37"/>
    </row>
    <row r="481" spans="1:17" hidden="1">
      <c r="A481" s="7" t="s">
        <v>60</v>
      </c>
    </row>
    <row r="482" spans="1:17">
      <c r="A482" s="7">
        <v>9</v>
      </c>
      <c r="B482" s="39" t="s">
        <v>216</v>
      </c>
      <c r="C482" s="40" t="s">
        <v>217</v>
      </c>
      <c r="D482" s="41"/>
      <c r="E482" s="41"/>
      <c r="F482" s="42" t="s">
        <v>166</v>
      </c>
      <c r="G482" s="43">
        <v>31</v>
      </c>
      <c r="H482" s="44"/>
      <c r="I482" s="45"/>
      <c r="J482" s="46">
        <f>IF(AND(G482= "",H482= ""), 0, ROUND(ROUND(I482, 2) * ROUND(IF(H482="",G482,H482),  2), 2))</f>
        <v/>
      </c>
      <c r="K482" s="7"/>
      <c r="M482" s="47">
        <v>0.2</v>
      </c>
      <c r="Q482" s="7">
        <v>160903</v>
      </c>
    </row>
    <row r="483" spans="1:17">
      <c r="A483" s="38" t="s">
        <v>64</v>
      </c>
      <c r="B483" s="37"/>
      <c r="C483" s="37" t="s">
        <v>63</v>
      </c>
      <c r="D483" s="37"/>
      <c r="E483" s="37"/>
      <c r="F483" s="37"/>
      <c r="G483" s="37"/>
      <c r="H483" s="37"/>
      <c r="I483" s="37"/>
      <c r="J483" s="37"/>
    </row>
    <row r="484" spans="1:17" hidden="1">
      <c r="A484" s="7" t="s">
        <v>60</v>
      </c>
    </row>
    <row r="485" spans="1:17" hidden="1">
      <c r="A485" s="7" t="s">
        <v>65</v>
      </c>
    </row>
    <row r="486" spans="1:17" hidden="1">
      <c r="A486" s="7" t="s">
        <v>42</v>
      </c>
    </row>
    <row r="487" spans="1:17" hidden="1">
      <c r="A487" s="7">
        <v>5</v>
      </c>
    </row>
    <row r="488" spans="1:17" hidden="1">
      <c r="A488" s="7" t="s">
        <v>42</v>
      </c>
    </row>
    <row r="489" spans="1:17" ht="33.825" customHeight="1">
      <c r="A489" s="7">
        <v>5</v>
      </c>
      <c r="B489" s="28" t="s">
        <v>218</v>
      </c>
      <c r="C489" s="33" t="s">
        <v>219</v>
      </c>
      <c r="D489" s="33"/>
      <c r="E489" s="33"/>
      <c r="F489" s="33"/>
      <c r="G489" s="33"/>
      <c r="H489" s="33"/>
      <c r="I489" s="33"/>
      <c r="J489" s="34"/>
      <c r="K489" s="7"/>
    </row>
    <row r="490" spans="1:17" ht="16.9125" customHeight="1">
      <c r="A490" s="7">
        <v>6</v>
      </c>
      <c r="B490" s="28" t="s">
        <v>220</v>
      </c>
      <c r="C490" s="35" t="s">
        <v>221</v>
      </c>
      <c r="D490" s="35"/>
      <c r="E490" s="35"/>
      <c r="F490" s="35"/>
      <c r="G490" s="35"/>
      <c r="H490" s="35"/>
      <c r="I490" s="35"/>
      <c r="J490" s="36"/>
      <c r="K490" s="7"/>
    </row>
    <row r="491" spans="1:17">
      <c r="A491" s="7" t="s">
        <v>91</v>
      </c>
      <c r="B491" s="41"/>
      <c r="C491" s="41" t="s">
        <v>223</v>
      </c>
      <c r="D491" s="41"/>
      <c r="E491" s="41"/>
      <c r="F491" s="41"/>
      <c r="G491" s="41"/>
      <c r="H491" s="41"/>
      <c r="I491" s="41"/>
      <c r="J491" s="41"/>
    </row>
    <row r="492" spans="1:17" hidden="1">
      <c r="A492" s="7" t="s">
        <v>48</v>
      </c>
    </row>
    <row r="493" spans="1:17" hidden="1">
      <c r="A493" s="7" t="s">
        <v>48</v>
      </c>
    </row>
    <row r="494" spans="1:17" hidden="1">
      <c r="A494" s="7" t="s">
        <v>48</v>
      </c>
    </row>
    <row r="495" spans="1:17" ht="22.75" customHeight="1">
      <c r="A495" s="7" t="s">
        <v>49</v>
      </c>
      <c r="B495" s="37"/>
      <c r="C495" s="37" t="s">
        <v>224</v>
      </c>
      <c r="D495" s="37"/>
      <c r="E495" s="37"/>
      <c r="F495" s="37"/>
      <c r="G495" s="37"/>
      <c r="H495" s="37"/>
      <c r="I495" s="37"/>
      <c r="J495" s="37"/>
    </row>
    <row r="496" spans="1:17">
      <c r="A496" s="7">
        <v>9</v>
      </c>
      <c r="B496" s="39" t="s">
        <v>225</v>
      </c>
      <c r="C496" s="40" t="s">
        <v>226</v>
      </c>
      <c r="D496" s="41"/>
      <c r="E496" s="41"/>
      <c r="F496" s="42" t="s">
        <v>84</v>
      </c>
      <c r="G496" s="48">
        <v>1</v>
      </c>
      <c r="H496" s="49"/>
      <c r="I496" s="45"/>
      <c r="J496" s="46">
        <f>IF(AND(G496= "",H496= ""), 0, ROUND(ROUND(I496, 2) * ROUND(IF(H496="",G496,H496),  0), 2))</f>
        <v/>
      </c>
      <c r="K496" s="7"/>
      <c r="M496" s="47">
        <v>0.2</v>
      </c>
      <c r="Q496" s="7">
        <v>273</v>
      </c>
    </row>
    <row r="497" spans="1:11" hidden="1">
      <c r="A497" s="7" t="s">
        <v>60</v>
      </c>
    </row>
    <row r="498" spans="1:11" hidden="1">
      <c r="A498" s="7" t="s">
        <v>65</v>
      </c>
    </row>
    <row r="499" spans="1:11" hidden="1">
      <c r="A499" s="7" t="s">
        <v>42</v>
      </c>
    </row>
    <row r="500" spans="1:11" hidden="1">
      <c r="A500" s="7" t="s">
        <v>39</v>
      </c>
    </row>
    <row r="501" spans="1:11" ht="29.425" customHeight="1">
      <c r="A501" s="7">
        <v>4</v>
      </c>
      <c r="B501" s="28" t="s">
        <v>227</v>
      </c>
      <c r="C501" s="31" t="s">
        <v>228</v>
      </c>
      <c r="D501" s="31"/>
      <c r="E501" s="31"/>
      <c r="F501" s="31"/>
      <c r="G501" s="31"/>
      <c r="H501" s="31"/>
      <c r="I501" s="31"/>
      <c r="J501" s="32"/>
      <c r="K501" s="7"/>
    </row>
    <row r="502" spans="1:11">
      <c r="A502" s="38" t="s">
        <v>229</v>
      </c>
      <c r="B502" s="37"/>
      <c r="C502" s="37" t="s">
        <v>58</v>
      </c>
      <c r="D502" s="37"/>
      <c r="E502" s="37"/>
      <c r="F502" s="37"/>
      <c r="G502" s="37"/>
      <c r="H502" s="37"/>
      <c r="I502" s="37"/>
      <c r="J502" s="37"/>
    </row>
    <row r="503" spans="1:11" ht="16.9125" customHeight="1">
      <c r="A503" s="7">
        <v>5</v>
      </c>
      <c r="B503" s="28" t="s">
        <v>230</v>
      </c>
      <c r="C503" s="33" t="s">
        <v>231</v>
      </c>
      <c r="D503" s="33"/>
      <c r="E503" s="33"/>
      <c r="F503" s="33"/>
      <c r="G503" s="33"/>
      <c r="H503" s="33"/>
      <c r="I503" s="33"/>
      <c r="J503" s="34"/>
      <c r="K503" s="7"/>
    </row>
    <row r="504" spans="1:11" hidden="1">
      <c r="A504" s="7" t="s">
        <v>45</v>
      </c>
    </row>
    <row r="505" spans="1:11" hidden="1">
      <c r="A505" s="7" t="s">
        <v>45</v>
      </c>
    </row>
    <row r="506" spans="1:11" hidden="1">
      <c r="A506" s="7" t="s">
        <v>45</v>
      </c>
    </row>
    <row r="507" spans="1:11" hidden="1">
      <c r="A507" s="7" t="s">
        <v>45</v>
      </c>
    </row>
    <row r="508" spans="1:11" hidden="1">
      <c r="A508" s="7" t="s">
        <v>45</v>
      </c>
    </row>
    <row r="509" spans="1:11" hidden="1">
      <c r="A509" s="7" t="s">
        <v>45</v>
      </c>
    </row>
    <row r="510" spans="1:11" hidden="1">
      <c r="A510" s="38" t="s">
        <v>232</v>
      </c>
    </row>
    <row r="511" spans="1:11" hidden="1">
      <c r="A511" s="7" t="s">
        <v>45</v>
      </c>
    </row>
    <row r="512" spans="1:11" hidden="1">
      <c r="A512" s="7" t="s">
        <v>45</v>
      </c>
    </row>
    <row r="513" spans="1:17" hidden="1">
      <c r="A513" s="7" t="s">
        <v>45</v>
      </c>
    </row>
    <row r="514" spans="1:17" hidden="1">
      <c r="A514" s="7" t="s">
        <v>45</v>
      </c>
    </row>
    <row r="515" spans="1:17" hidden="1">
      <c r="A515" s="7" t="s">
        <v>45</v>
      </c>
    </row>
    <row r="516" spans="1:17" hidden="1">
      <c r="A516" s="38" t="s">
        <v>232</v>
      </c>
    </row>
    <row r="517" spans="1:17" ht="33.8875" customHeight="1">
      <c r="A517" s="7" t="s">
        <v>81</v>
      </c>
      <c r="B517" s="37"/>
      <c r="C517" s="37" t="s">
        <v>233</v>
      </c>
      <c r="D517" s="37"/>
      <c r="E517" s="37"/>
      <c r="F517" s="37"/>
      <c r="G517" s="37"/>
      <c r="H517" s="37"/>
      <c r="I517" s="37"/>
      <c r="J517" s="37"/>
    </row>
    <row r="518" spans="1:17">
      <c r="A518" s="7">
        <v>9</v>
      </c>
      <c r="B518" s="39" t="s">
        <v>234</v>
      </c>
      <c r="C518" s="40" t="s">
        <v>235</v>
      </c>
      <c r="D518" s="41"/>
      <c r="E518" s="41"/>
      <c r="F518" s="42" t="s">
        <v>84</v>
      </c>
      <c r="G518" s="48">
        <v>1</v>
      </c>
      <c r="H518" s="49"/>
      <c r="I518" s="45"/>
      <c r="J518" s="46">
        <f>IF(AND(G518= "",H518= ""), 0, ROUND(ROUND(I518, 2) * ROUND(IF(H518="",G518,H518),  0), 2))</f>
        <v/>
      </c>
      <c r="K518" s="7"/>
      <c r="M518" s="47">
        <v>0.2</v>
      </c>
      <c r="Q518" s="7">
        <v>160591</v>
      </c>
    </row>
    <row r="519" spans="1:17" hidden="1">
      <c r="A519" s="7" t="s">
        <v>60</v>
      </c>
    </row>
    <row r="520" spans="1:17" hidden="1">
      <c r="A520" s="7" t="s">
        <v>42</v>
      </c>
    </row>
    <row r="521" spans="1:17">
      <c r="A521" s="7">
        <v>5</v>
      </c>
      <c r="B521" s="28" t="s">
        <v>236</v>
      </c>
      <c r="C521" s="33" t="s">
        <v>237</v>
      </c>
      <c r="D521" s="33"/>
      <c r="E521" s="33"/>
      <c r="F521" s="33"/>
      <c r="G521" s="33"/>
      <c r="H521" s="33"/>
      <c r="I521" s="33"/>
      <c r="J521" s="34"/>
      <c r="K521" s="7"/>
    </row>
    <row r="522" spans="1:17" hidden="1">
      <c r="A522" s="38" t="s">
        <v>232</v>
      </c>
    </row>
    <row r="523" spans="1:17" hidden="1">
      <c r="A523" s="7" t="s">
        <v>45</v>
      </c>
    </row>
    <row r="524" spans="1:17" hidden="1">
      <c r="A524" s="7" t="s">
        <v>45</v>
      </c>
    </row>
    <row r="525" spans="1:17" hidden="1">
      <c r="A525" s="7" t="s">
        <v>45</v>
      </c>
    </row>
    <row r="526" spans="1:17">
      <c r="A526" s="7" t="s">
        <v>81</v>
      </c>
      <c r="B526" s="37"/>
      <c r="C526" s="37" t="s">
        <v>238</v>
      </c>
      <c r="D526" s="37"/>
      <c r="E526" s="37"/>
      <c r="F526" s="37"/>
      <c r="G526" s="37"/>
      <c r="H526" s="37"/>
      <c r="I526" s="37"/>
      <c r="J526" s="37"/>
    </row>
    <row r="527" spans="1:17" hidden="1">
      <c r="A527" s="7" t="s">
        <v>45</v>
      </c>
    </row>
    <row r="528" spans="1:17" ht="20.75" customHeight="1">
      <c r="A528" s="7" t="s">
        <v>81</v>
      </c>
      <c r="B528" s="37"/>
      <c r="C528" s="37" t="s">
        <v>239</v>
      </c>
      <c r="D528" s="37"/>
      <c r="E528" s="37"/>
      <c r="F528" s="37"/>
      <c r="G528" s="37"/>
      <c r="H528" s="37"/>
      <c r="I528" s="37"/>
      <c r="J528" s="37"/>
    </row>
    <row r="529" spans="1:17">
      <c r="A529" s="7">
        <v>9</v>
      </c>
      <c r="B529" s="39" t="s">
        <v>240</v>
      </c>
      <c r="C529" s="40" t="s">
        <v>237</v>
      </c>
      <c r="D529" s="41"/>
      <c r="E529" s="41"/>
      <c r="F529" s="42" t="s">
        <v>241</v>
      </c>
      <c r="G529" s="48">
        <v>1</v>
      </c>
      <c r="H529" s="49"/>
      <c r="I529" s="45"/>
      <c r="J529" s="46">
        <f>IF(AND(G529= "",H529= ""), 0, ROUND(ROUND(I529, 2) * ROUND(IF(H529="",G529,H529),  0), 2))</f>
        <v/>
      </c>
      <c r="K529" s="7"/>
      <c r="M529" s="47">
        <v>0.2</v>
      </c>
      <c r="Q529" s="7">
        <v>160591</v>
      </c>
    </row>
    <row r="530" spans="1:17" hidden="1">
      <c r="A530" s="7" t="s">
        <v>60</v>
      </c>
    </row>
    <row r="531" spans="1:17" hidden="1">
      <c r="A531" s="7" t="s">
        <v>42</v>
      </c>
    </row>
    <row r="532" spans="1:17" ht="33.825" customHeight="1">
      <c r="A532" s="7">
        <v>5</v>
      </c>
      <c r="B532" s="28" t="s">
        <v>242</v>
      </c>
      <c r="C532" s="33" t="s">
        <v>243</v>
      </c>
      <c r="D532" s="33"/>
      <c r="E532" s="33"/>
      <c r="F532" s="33"/>
      <c r="G532" s="33"/>
      <c r="H532" s="33"/>
      <c r="I532" s="33"/>
      <c r="J532" s="34"/>
      <c r="K532" s="7"/>
    </row>
    <row r="533" spans="1:17" hidden="1">
      <c r="A533" s="7" t="s">
        <v>45</v>
      </c>
    </row>
    <row r="534" spans="1:17" hidden="1">
      <c r="A534" s="7" t="s">
        <v>45</v>
      </c>
    </row>
    <row r="535" spans="1:17" hidden="1">
      <c r="A535" s="7" t="s">
        <v>45</v>
      </c>
    </row>
    <row r="536" spans="1:17" ht="33.8875" customHeight="1">
      <c r="A536" s="7" t="s">
        <v>244</v>
      </c>
      <c r="B536" s="41"/>
      <c r="C536" s="52" t="s">
        <v>246</v>
      </c>
      <c r="D536" s="52"/>
      <c r="E536" s="52"/>
      <c r="F536" s="52"/>
      <c r="G536" s="52"/>
      <c r="H536" s="52"/>
      <c r="I536" s="52"/>
      <c r="J536" s="41"/>
    </row>
    <row r="537" spans="1:17">
      <c r="A537" s="7" t="s">
        <v>244</v>
      </c>
      <c r="B537" s="41"/>
      <c r="C537" s="52" t="s">
        <v>247</v>
      </c>
      <c r="D537" s="52"/>
      <c r="E537" s="52"/>
      <c r="F537" s="52"/>
      <c r="G537" s="52"/>
      <c r="H537" s="52"/>
      <c r="I537" s="52"/>
      <c r="J537" s="41"/>
    </row>
    <row r="538" spans="1:17">
      <c r="A538" s="7" t="s">
        <v>244</v>
      </c>
      <c r="B538" s="41"/>
      <c r="C538" s="53" t="s">
        <v>249</v>
      </c>
      <c r="D538" s="53"/>
      <c r="E538" s="53"/>
      <c r="F538" s="53"/>
      <c r="G538" s="53"/>
      <c r="H538" s="53"/>
      <c r="I538" s="53"/>
      <c r="J538" s="41"/>
    </row>
    <row r="539" spans="1:17">
      <c r="A539" s="7" t="s">
        <v>244</v>
      </c>
      <c r="B539" s="41"/>
      <c r="C539" s="53" t="s">
        <v>251</v>
      </c>
      <c r="D539" s="53"/>
      <c r="E539" s="53"/>
      <c r="F539" s="53"/>
      <c r="G539" s="53"/>
      <c r="H539" s="53"/>
      <c r="I539" s="53"/>
      <c r="J539" s="41"/>
    </row>
    <row r="540" spans="1:17">
      <c r="A540" s="7" t="s">
        <v>244</v>
      </c>
      <c r="B540" s="41"/>
      <c r="C540" s="53" t="s">
        <v>253</v>
      </c>
      <c r="D540" s="53"/>
      <c r="E540" s="53"/>
      <c r="F540" s="53"/>
      <c r="G540" s="53"/>
      <c r="H540" s="53"/>
      <c r="I540" s="53"/>
      <c r="J540" s="41"/>
    </row>
    <row r="541" spans="1:17">
      <c r="A541" s="7" t="s">
        <v>244</v>
      </c>
      <c r="B541" s="41"/>
      <c r="C541" s="53" t="s">
        <v>255</v>
      </c>
      <c r="D541" s="53"/>
      <c r="E541" s="53"/>
      <c r="F541" s="53"/>
      <c r="G541" s="53"/>
      <c r="H541" s="53"/>
      <c r="I541" s="53"/>
      <c r="J541" s="41"/>
    </row>
    <row r="542" spans="1:17" hidden="1">
      <c r="A542" s="7" t="s">
        <v>45</v>
      </c>
    </row>
    <row r="543" spans="1:17" hidden="1">
      <c r="A543" s="7" t="s">
        <v>45</v>
      </c>
    </row>
    <row r="544" spans="1:17" hidden="1">
      <c r="A544" s="7" t="s">
        <v>45</v>
      </c>
    </row>
    <row r="545" spans="1:17" hidden="1">
      <c r="A545" s="7" t="s">
        <v>45</v>
      </c>
    </row>
    <row r="546" spans="1:17" hidden="1">
      <c r="A546" s="7" t="s">
        <v>45</v>
      </c>
    </row>
    <row r="547" spans="1:17" hidden="1">
      <c r="A547" s="7" t="s">
        <v>45</v>
      </c>
    </row>
    <row r="548" spans="1:17" hidden="1">
      <c r="A548" s="7" t="s">
        <v>45</v>
      </c>
    </row>
    <row r="549" spans="1:17" hidden="1">
      <c r="A549" s="7" t="s">
        <v>45</v>
      </c>
    </row>
    <row r="550" spans="1:17" hidden="1">
      <c r="A550" s="7" t="s">
        <v>45</v>
      </c>
    </row>
    <row r="551" spans="1:17" hidden="1">
      <c r="A551" s="7" t="s">
        <v>45</v>
      </c>
    </row>
    <row r="552" spans="1:17" hidden="1">
      <c r="A552" s="7" t="s">
        <v>45</v>
      </c>
    </row>
    <row r="553" spans="1:17" hidden="1">
      <c r="A553" s="7" t="s">
        <v>45</v>
      </c>
    </row>
    <row r="554" spans="1:17" hidden="1">
      <c r="A554" s="7" t="s">
        <v>45</v>
      </c>
    </row>
    <row r="555" spans="1:17" hidden="1">
      <c r="A555" s="7" t="s">
        <v>45</v>
      </c>
    </row>
    <row r="556" spans="1:17" hidden="1">
      <c r="A556" s="7" t="s">
        <v>45</v>
      </c>
    </row>
    <row r="557" spans="1:17" hidden="1">
      <c r="A557" s="7" t="s">
        <v>45</v>
      </c>
    </row>
    <row r="558" spans="1:17" hidden="1">
      <c r="A558" s="7" t="s">
        <v>45</v>
      </c>
    </row>
    <row r="559" spans="1:17" ht="35.8875" customHeight="1">
      <c r="A559" s="7" t="s">
        <v>81</v>
      </c>
      <c r="B559" s="37"/>
      <c r="C559" s="37" t="s">
        <v>256</v>
      </c>
      <c r="D559" s="37"/>
      <c r="E559" s="37"/>
      <c r="F559" s="37"/>
      <c r="G559" s="37"/>
      <c r="H559" s="37"/>
      <c r="I559" s="37"/>
      <c r="J559" s="37"/>
    </row>
    <row r="560" spans="1:17">
      <c r="A560" s="7">
        <v>9</v>
      </c>
      <c r="B560" s="39" t="s">
        <v>257</v>
      </c>
      <c r="C560" s="40" t="s">
        <v>243</v>
      </c>
      <c r="D560" s="41"/>
      <c r="E560" s="41"/>
      <c r="F560" s="42" t="s">
        <v>9</v>
      </c>
      <c r="G560" s="43">
        <v>78</v>
      </c>
      <c r="H560" s="44"/>
      <c r="I560" s="45"/>
      <c r="J560" s="46">
        <f>IF(AND(G560= "",H560= ""), 0, ROUND(ROUND(I560, 2) * ROUND(IF(H560="",G560,H560),  2), 2))</f>
        <v/>
      </c>
      <c r="K560" s="7"/>
      <c r="M560" s="47">
        <v>0.2</v>
      </c>
      <c r="Q560" s="7">
        <v>160591</v>
      </c>
    </row>
    <row r="561" spans="1:17" hidden="1">
      <c r="A561" s="7" t="s">
        <v>60</v>
      </c>
    </row>
    <row r="562" spans="1:17">
      <c r="A562" s="7">
        <v>9</v>
      </c>
      <c r="B562" s="39" t="s">
        <v>258</v>
      </c>
      <c r="C562" s="40" t="s">
        <v>259</v>
      </c>
      <c r="D562" s="41"/>
      <c r="E562" s="41"/>
      <c r="F562" s="42" t="s">
        <v>84</v>
      </c>
      <c r="G562" s="48">
        <v>1</v>
      </c>
      <c r="H562" s="49"/>
      <c r="I562" s="45"/>
      <c r="J562" s="46">
        <f>IF(AND(G562= "",H562= ""), 0, ROUND(ROUND(I562, 2) * ROUND(IF(H562="",G562,H562),  0), 2))</f>
        <v/>
      </c>
      <c r="K562" s="7"/>
      <c r="M562" s="47">
        <v>0.2</v>
      </c>
      <c r="Q562" s="7">
        <v>160591</v>
      </c>
    </row>
    <row r="563" spans="1:17" hidden="1">
      <c r="A563" s="7" t="s">
        <v>60</v>
      </c>
    </row>
    <row r="564" spans="1:17" hidden="1">
      <c r="A564" s="7" t="s">
        <v>42</v>
      </c>
    </row>
    <row r="565" spans="1:17" hidden="1">
      <c r="A565" s="7" t="s">
        <v>39</v>
      </c>
    </row>
    <row r="566" spans="1:17">
      <c r="A566" s="7">
        <v>4</v>
      </c>
      <c r="B566" s="28" t="s">
        <v>260</v>
      </c>
      <c r="C566" s="31" t="s">
        <v>261</v>
      </c>
      <c r="D566" s="31"/>
      <c r="E566" s="31"/>
      <c r="F566" s="31"/>
      <c r="G566" s="31"/>
      <c r="H566" s="31"/>
      <c r="I566" s="31"/>
      <c r="J566" s="32"/>
      <c r="K566" s="7"/>
    </row>
    <row r="567" spans="1:17" ht="49.0463" customHeight="1">
      <c r="A567" s="7">
        <v>5</v>
      </c>
      <c r="B567" s="28" t="s">
        <v>262</v>
      </c>
      <c r="C567" s="33" t="s">
        <v>263</v>
      </c>
      <c r="D567" s="33"/>
      <c r="E567" s="33"/>
      <c r="F567" s="33"/>
      <c r="G567" s="33"/>
      <c r="H567" s="33"/>
      <c r="I567" s="33"/>
      <c r="J567" s="34"/>
      <c r="K567" s="7"/>
    </row>
    <row r="568" spans="1:17" hidden="1">
      <c r="A568" s="7" t="s">
        <v>45</v>
      </c>
    </row>
    <row r="569" spans="1:17" hidden="1">
      <c r="A569" s="7" t="s">
        <v>45</v>
      </c>
    </row>
    <row r="570" spans="1:17" hidden="1">
      <c r="A570" s="7" t="s">
        <v>45</v>
      </c>
    </row>
    <row r="571" spans="1:17" hidden="1">
      <c r="A571" s="7" t="s">
        <v>45</v>
      </c>
    </row>
    <row r="572" spans="1:17" hidden="1">
      <c r="A572" s="7" t="s">
        <v>45</v>
      </c>
    </row>
    <row r="573" spans="1:17" hidden="1">
      <c r="A573" s="7" t="s">
        <v>45</v>
      </c>
    </row>
    <row r="574" spans="1:17" hidden="1">
      <c r="A574" s="7" t="s">
        <v>45</v>
      </c>
    </row>
    <row r="575" spans="1:17" hidden="1">
      <c r="A575" s="7" t="s">
        <v>45</v>
      </c>
    </row>
    <row r="576" spans="1:17" hidden="1">
      <c r="A576" s="7" t="s">
        <v>45</v>
      </c>
    </row>
    <row r="577" spans="1:1" hidden="1">
      <c r="A577" s="7" t="s">
        <v>264</v>
      </c>
    </row>
    <row r="578" spans="1:1" hidden="1">
      <c r="A578" s="7" t="s">
        <v>45</v>
      </c>
    </row>
    <row r="579" spans="1:1" hidden="1">
      <c r="A579" s="7" t="s">
        <v>45</v>
      </c>
    </row>
    <row r="580" spans="1:1" hidden="1">
      <c r="A580" s="7" t="s">
        <v>45</v>
      </c>
    </row>
    <row r="581" spans="1:1" hidden="1">
      <c r="A581" s="7" t="s">
        <v>45</v>
      </c>
    </row>
    <row r="582" spans="1:1" hidden="1">
      <c r="A582" s="7" t="s">
        <v>45</v>
      </c>
    </row>
    <row r="583" spans="1:1" hidden="1">
      <c r="A583" s="7" t="s">
        <v>45</v>
      </c>
    </row>
    <row r="584" spans="1:1" hidden="1">
      <c r="A584" s="7" t="s">
        <v>45</v>
      </c>
    </row>
    <row r="585" spans="1:1" hidden="1">
      <c r="A585" s="7" t="s">
        <v>45</v>
      </c>
    </row>
    <row r="586" spans="1:1" hidden="1">
      <c r="A586" s="7" t="s">
        <v>45</v>
      </c>
    </row>
    <row r="587" spans="1:1" hidden="1">
      <c r="A587" s="7" t="s">
        <v>264</v>
      </c>
    </row>
    <row r="588" spans="1:1" hidden="1">
      <c r="A588" s="7" t="s">
        <v>45</v>
      </c>
    </row>
    <row r="589" spans="1:1" hidden="1">
      <c r="A589" s="7" t="s">
        <v>45</v>
      </c>
    </row>
    <row r="590" spans="1:1" hidden="1">
      <c r="A590" s="7" t="s">
        <v>45</v>
      </c>
    </row>
    <row r="591" spans="1:1" hidden="1">
      <c r="A591" s="7" t="s">
        <v>70</v>
      </c>
    </row>
    <row r="592" spans="1:1" hidden="1">
      <c r="A592" s="7" t="s">
        <v>45</v>
      </c>
    </row>
    <row r="593" spans="1:17" hidden="1">
      <c r="A593" s="7" t="s">
        <v>45</v>
      </c>
    </row>
    <row r="594" spans="1:17" ht="24.75" customHeight="1">
      <c r="A594" s="7" t="s">
        <v>81</v>
      </c>
      <c r="B594" s="37"/>
      <c r="C594" s="37" t="s">
        <v>265</v>
      </c>
      <c r="D594" s="37"/>
      <c r="E594" s="37"/>
      <c r="F594" s="37"/>
      <c r="G594" s="37"/>
      <c r="H594" s="37"/>
      <c r="I594" s="37"/>
      <c r="J594" s="37"/>
    </row>
    <row r="595" spans="1:17" ht="22.825" customHeight="1">
      <c r="A595" s="7">
        <v>9</v>
      </c>
      <c r="B595" s="39" t="s">
        <v>266</v>
      </c>
      <c r="C595" s="40" t="s">
        <v>267</v>
      </c>
      <c r="D595" s="41"/>
      <c r="E595" s="41"/>
      <c r="F595" s="42" t="s">
        <v>9</v>
      </c>
      <c r="G595" s="43">
        <v>1549</v>
      </c>
      <c r="H595" s="44"/>
      <c r="I595" s="45"/>
      <c r="J595" s="46">
        <f>IF(AND(G595= "",H595= ""), 0, ROUND(ROUND(I595, 2) * ROUND(IF(H595="",G595,H595),  2), 2))</f>
        <v/>
      </c>
      <c r="K595" s="7"/>
      <c r="M595" s="47">
        <v>0.2</v>
      </c>
      <c r="Q595" s="7">
        <v>160591</v>
      </c>
    </row>
    <row r="596" spans="1:17">
      <c r="A596" s="38" t="s">
        <v>59</v>
      </c>
      <c r="B596" s="37"/>
      <c r="C596" s="37" t="s">
        <v>58</v>
      </c>
      <c r="D596" s="37"/>
      <c r="E596" s="37"/>
      <c r="F596" s="37"/>
      <c r="G596" s="37"/>
      <c r="H596" s="37"/>
      <c r="I596" s="37"/>
      <c r="J596" s="37"/>
    </row>
    <row r="597" spans="1:17" hidden="1">
      <c r="A597" s="7" t="s">
        <v>60</v>
      </c>
    </row>
    <row r="598" spans="1:17" ht="22.825" customHeight="1">
      <c r="A598" s="7">
        <v>9</v>
      </c>
      <c r="B598" s="39" t="s">
        <v>268</v>
      </c>
      <c r="C598" s="40" t="s">
        <v>269</v>
      </c>
      <c r="D598" s="41"/>
      <c r="E598" s="41"/>
      <c r="F598" s="42" t="s">
        <v>9</v>
      </c>
      <c r="G598" s="43">
        <v>1038</v>
      </c>
      <c r="H598" s="44"/>
      <c r="I598" s="45"/>
      <c r="J598" s="46">
        <f>IF(AND(G598= "",H598= ""), 0, ROUND(ROUND(I598, 2) * ROUND(IF(H598="",G598,H598),  2), 2))</f>
        <v/>
      </c>
      <c r="K598" s="7"/>
      <c r="M598" s="47">
        <v>0.2</v>
      </c>
      <c r="Q598" s="7">
        <v>160903</v>
      </c>
    </row>
    <row r="599" spans="1:17">
      <c r="A599" s="38" t="s">
        <v>64</v>
      </c>
      <c r="B599" s="37"/>
      <c r="C599" s="37" t="s">
        <v>63</v>
      </c>
      <c r="D599" s="37"/>
      <c r="E599" s="37"/>
      <c r="F599" s="37"/>
      <c r="G599" s="37"/>
      <c r="H599" s="37"/>
      <c r="I599" s="37"/>
      <c r="J599" s="37"/>
    </row>
    <row r="600" spans="1:17" hidden="1">
      <c r="A600" s="7" t="s">
        <v>60</v>
      </c>
    </row>
    <row r="601" spans="1:17">
      <c r="A601" s="7">
        <v>9</v>
      </c>
      <c r="B601" s="39" t="s">
        <v>270</v>
      </c>
      <c r="C601" s="40" t="s">
        <v>271</v>
      </c>
      <c r="D601" s="41"/>
      <c r="E601" s="41"/>
      <c r="F601" s="42" t="s">
        <v>166</v>
      </c>
      <c r="G601" s="43">
        <v>306</v>
      </c>
      <c r="H601" s="44"/>
      <c r="I601" s="45"/>
      <c r="J601" s="46">
        <f>IF(AND(G601= "",H601= ""), 0, ROUND(ROUND(I601, 2) * ROUND(IF(H601="",G601,H601),  2), 2))</f>
        <v/>
      </c>
      <c r="K601" s="7"/>
      <c r="M601" s="47">
        <v>0.2</v>
      </c>
      <c r="Q601" s="7">
        <v>160591</v>
      </c>
    </row>
    <row r="602" spans="1:17">
      <c r="A602" s="38" t="s">
        <v>59</v>
      </c>
      <c r="B602" s="37"/>
      <c r="C602" s="37" t="s">
        <v>58</v>
      </c>
      <c r="D602" s="37"/>
      <c r="E602" s="37"/>
      <c r="F602" s="37"/>
      <c r="G602" s="37"/>
      <c r="H602" s="37"/>
      <c r="I602" s="37"/>
      <c r="J602" s="37"/>
    </row>
    <row r="603" spans="1:17" hidden="1">
      <c r="A603" s="7" t="s">
        <v>60</v>
      </c>
    </row>
    <row r="604" spans="1:17">
      <c r="A604" s="7">
        <v>9</v>
      </c>
      <c r="B604" s="39" t="s">
        <v>272</v>
      </c>
      <c r="C604" s="40" t="s">
        <v>273</v>
      </c>
      <c r="D604" s="41"/>
      <c r="E604" s="41"/>
      <c r="F604" s="42" t="s">
        <v>166</v>
      </c>
      <c r="G604" s="43">
        <v>192</v>
      </c>
      <c r="H604" s="44"/>
      <c r="I604" s="45"/>
      <c r="J604" s="46">
        <f>IF(AND(G604= "",H604= ""), 0, ROUND(ROUND(I604, 2) * ROUND(IF(H604="",G604,H604),  2), 2))</f>
        <v/>
      </c>
      <c r="K604" s="7"/>
      <c r="M604" s="47">
        <v>0.2</v>
      </c>
      <c r="Q604" s="7">
        <v>160903</v>
      </c>
    </row>
    <row r="605" spans="1:17">
      <c r="A605" s="38" t="s">
        <v>64</v>
      </c>
      <c r="B605" s="37"/>
      <c r="C605" s="37" t="s">
        <v>63</v>
      </c>
      <c r="D605" s="37"/>
      <c r="E605" s="37"/>
      <c r="F605" s="37"/>
      <c r="G605" s="37"/>
      <c r="H605" s="37"/>
      <c r="I605" s="37"/>
      <c r="J605" s="37"/>
    </row>
    <row r="606" spans="1:17" hidden="1">
      <c r="A606" s="7" t="s">
        <v>60</v>
      </c>
    </row>
    <row r="607" spans="1:17">
      <c r="A607" s="7">
        <v>9</v>
      </c>
      <c r="B607" s="39" t="s">
        <v>274</v>
      </c>
      <c r="C607" s="40" t="s">
        <v>275</v>
      </c>
      <c r="D607" s="41"/>
      <c r="E607" s="41"/>
      <c r="F607" s="42" t="s">
        <v>166</v>
      </c>
      <c r="G607" s="43">
        <v>46</v>
      </c>
      <c r="H607" s="44"/>
      <c r="I607" s="45"/>
      <c r="J607" s="46">
        <f>IF(AND(G607= "",H607= ""), 0, ROUND(ROUND(I607, 2) * ROUND(IF(H607="",G607,H607),  2), 2))</f>
        <v/>
      </c>
      <c r="K607" s="7"/>
      <c r="M607" s="47">
        <v>0.2</v>
      </c>
      <c r="Q607" s="7">
        <v>160591</v>
      </c>
    </row>
    <row r="608" spans="1:17">
      <c r="A608" s="38" t="s">
        <v>59</v>
      </c>
      <c r="B608" s="37"/>
      <c r="C608" s="37" t="s">
        <v>58</v>
      </c>
      <c r="D608" s="37"/>
      <c r="E608" s="37"/>
      <c r="F608" s="37"/>
      <c r="G608" s="37"/>
      <c r="H608" s="37"/>
      <c r="I608" s="37"/>
      <c r="J608" s="37"/>
    </row>
    <row r="609" spans="1:17" hidden="1">
      <c r="A609" s="7" t="s">
        <v>60</v>
      </c>
    </row>
    <row r="610" spans="1:17">
      <c r="A610" s="7">
        <v>9</v>
      </c>
      <c r="B610" s="39" t="s">
        <v>276</v>
      </c>
      <c r="C610" s="40" t="s">
        <v>277</v>
      </c>
      <c r="D610" s="41"/>
      <c r="E610" s="41"/>
      <c r="F610" s="42" t="s">
        <v>166</v>
      </c>
      <c r="G610" s="43">
        <v>31</v>
      </c>
      <c r="H610" s="44"/>
      <c r="I610" s="45"/>
      <c r="J610" s="46">
        <f>IF(AND(G610= "",H610= ""), 0, ROUND(ROUND(I610, 2) * ROUND(IF(H610="",G610,H610),  2), 2))</f>
        <v/>
      </c>
      <c r="K610" s="7"/>
      <c r="M610" s="47">
        <v>0.2</v>
      </c>
      <c r="Q610" s="7">
        <v>160903</v>
      </c>
    </row>
    <row r="611" spans="1:17">
      <c r="A611" s="38" t="s">
        <v>64</v>
      </c>
      <c r="B611" s="37"/>
      <c r="C611" s="37" t="s">
        <v>63</v>
      </c>
      <c r="D611" s="37"/>
      <c r="E611" s="37"/>
      <c r="F611" s="37"/>
      <c r="G611" s="37"/>
      <c r="H611" s="37"/>
      <c r="I611" s="37"/>
      <c r="J611" s="37"/>
    </row>
    <row r="612" spans="1:17" hidden="1">
      <c r="A612" s="7" t="s">
        <v>60</v>
      </c>
    </row>
    <row r="613" spans="1:17" ht="27.225" customHeight="1">
      <c r="A613" s="7">
        <v>9</v>
      </c>
      <c r="B613" s="39" t="s">
        <v>278</v>
      </c>
      <c r="C613" s="40" t="s">
        <v>279</v>
      </c>
      <c r="D613" s="41"/>
      <c r="E613" s="41"/>
      <c r="F613" s="42" t="s">
        <v>10</v>
      </c>
      <c r="G613" s="48">
        <v>3</v>
      </c>
      <c r="H613" s="49"/>
      <c r="I613" s="45"/>
      <c r="J613" s="46">
        <f>IF(AND(G613= "",H613= ""), 0, ROUND(ROUND(I613, 2) * ROUND(IF(H613="",G613,H613),  0), 2))</f>
        <v/>
      </c>
      <c r="K613" s="7"/>
      <c r="M613" s="47">
        <v>0.2</v>
      </c>
      <c r="Q613" s="7">
        <v>160591</v>
      </c>
    </row>
    <row r="614" spans="1:17">
      <c r="A614" s="38" t="s">
        <v>59</v>
      </c>
      <c r="B614" s="37"/>
      <c r="C614" s="37" t="s">
        <v>58</v>
      </c>
      <c r="D614" s="37"/>
      <c r="E614" s="37"/>
      <c r="F614" s="37"/>
      <c r="G614" s="37"/>
      <c r="H614" s="37"/>
      <c r="I614" s="37"/>
      <c r="J614" s="37"/>
    </row>
    <row r="615" spans="1:17" hidden="1">
      <c r="A615" s="7" t="s">
        <v>60</v>
      </c>
    </row>
    <row r="616" spans="1:17">
      <c r="A616" s="7">
        <v>9</v>
      </c>
      <c r="B616" s="39" t="s">
        <v>280</v>
      </c>
      <c r="C616" s="40" t="s">
        <v>281</v>
      </c>
      <c r="D616" s="41"/>
      <c r="E616" s="41"/>
      <c r="F616" s="42" t="s">
        <v>10</v>
      </c>
      <c r="G616" s="48">
        <v>4</v>
      </c>
      <c r="H616" s="49"/>
      <c r="I616" s="45"/>
      <c r="J616" s="46">
        <f>IF(AND(G616= "",H616= ""), 0, ROUND(ROUND(I616, 2) * ROUND(IF(H616="",G616,H616),  0), 2))</f>
        <v/>
      </c>
      <c r="K616" s="7"/>
      <c r="M616" s="47">
        <v>0.2</v>
      </c>
      <c r="Q616" s="7">
        <v>160591</v>
      </c>
    </row>
    <row r="617" spans="1:17">
      <c r="A617" s="38" t="s">
        <v>59</v>
      </c>
      <c r="B617" s="37"/>
      <c r="C617" s="37" t="s">
        <v>58</v>
      </c>
      <c r="D617" s="37"/>
      <c r="E617" s="37"/>
      <c r="F617" s="37"/>
      <c r="G617" s="37"/>
      <c r="H617" s="37"/>
      <c r="I617" s="37"/>
      <c r="J617" s="37"/>
    </row>
    <row r="618" spans="1:17" hidden="1">
      <c r="A618" s="7" t="s">
        <v>60</v>
      </c>
    </row>
    <row r="619" spans="1:17">
      <c r="A619" s="7">
        <v>9</v>
      </c>
      <c r="B619" s="39" t="s">
        <v>282</v>
      </c>
      <c r="C619" s="40" t="s">
        <v>283</v>
      </c>
      <c r="D619" s="41"/>
      <c r="E619" s="41"/>
      <c r="F619" s="42" t="s">
        <v>10</v>
      </c>
      <c r="G619" s="48">
        <v>15</v>
      </c>
      <c r="H619" s="49"/>
      <c r="I619" s="45"/>
      <c r="J619" s="46">
        <f>IF(AND(G619= "",H619= ""), 0, ROUND(ROUND(I619, 2) * ROUND(IF(H619="",G619,H619),  0), 2))</f>
        <v/>
      </c>
      <c r="K619" s="7"/>
      <c r="M619" s="47">
        <v>0.2</v>
      </c>
      <c r="Q619" s="7">
        <v>160591</v>
      </c>
    </row>
    <row r="620" spans="1:17">
      <c r="A620" s="38" t="s">
        <v>59</v>
      </c>
      <c r="B620" s="37"/>
      <c r="C620" s="37" t="s">
        <v>58</v>
      </c>
      <c r="D620" s="37"/>
      <c r="E620" s="37"/>
      <c r="F620" s="37"/>
      <c r="G620" s="37"/>
      <c r="H620" s="37"/>
      <c r="I620" s="37"/>
      <c r="J620" s="37"/>
    </row>
    <row r="621" spans="1:17" hidden="1">
      <c r="A621" s="7" t="s">
        <v>60</v>
      </c>
    </row>
    <row r="622" spans="1:17">
      <c r="A622" s="7">
        <v>9</v>
      </c>
      <c r="B622" s="39" t="s">
        <v>284</v>
      </c>
      <c r="C622" s="40" t="s">
        <v>285</v>
      </c>
      <c r="D622" s="41"/>
      <c r="E622" s="41"/>
      <c r="F622" s="42" t="s">
        <v>10</v>
      </c>
      <c r="G622" s="48">
        <v>6</v>
      </c>
      <c r="H622" s="49"/>
      <c r="I622" s="45"/>
      <c r="J622" s="46">
        <f>IF(AND(G622= "",H622= ""), 0, ROUND(ROUND(I622, 2) * ROUND(IF(H622="",G622,H622),  0), 2))</f>
        <v/>
      </c>
      <c r="K622" s="7"/>
      <c r="M622" s="47">
        <v>0.2</v>
      </c>
      <c r="Q622" s="7">
        <v>160903</v>
      </c>
    </row>
    <row r="623" spans="1:17">
      <c r="A623" s="38" t="s">
        <v>64</v>
      </c>
      <c r="B623" s="37"/>
      <c r="C623" s="37" t="s">
        <v>63</v>
      </c>
      <c r="D623" s="37"/>
      <c r="E623" s="37"/>
      <c r="F623" s="37"/>
      <c r="G623" s="37"/>
      <c r="H623" s="37"/>
      <c r="I623" s="37"/>
      <c r="J623" s="37"/>
    </row>
    <row r="624" spans="1:17" hidden="1">
      <c r="A624" s="7" t="s">
        <v>60</v>
      </c>
    </row>
    <row r="625" spans="1:17">
      <c r="A625" s="7">
        <v>9</v>
      </c>
      <c r="B625" s="39" t="s">
        <v>286</v>
      </c>
      <c r="C625" s="40" t="s">
        <v>287</v>
      </c>
      <c r="D625" s="41"/>
      <c r="E625" s="41"/>
      <c r="F625" s="42" t="s">
        <v>10</v>
      </c>
      <c r="G625" s="48">
        <v>21</v>
      </c>
      <c r="H625" s="49"/>
      <c r="I625" s="45"/>
      <c r="J625" s="46">
        <f>IF(AND(G625= "",H625= ""), 0, ROUND(ROUND(I625, 2) * ROUND(IF(H625="",G625,H625),  0), 2))</f>
        <v/>
      </c>
      <c r="K625" s="7"/>
      <c r="M625" s="47">
        <v>0.2</v>
      </c>
      <c r="Q625" s="7">
        <v>160591</v>
      </c>
    </row>
    <row r="626" spans="1:17">
      <c r="A626" s="38" t="s">
        <v>59</v>
      </c>
      <c r="B626" s="37"/>
      <c r="C626" s="37" t="s">
        <v>58</v>
      </c>
      <c r="D626" s="37"/>
      <c r="E626" s="37"/>
      <c r="F626" s="37"/>
      <c r="G626" s="37"/>
      <c r="H626" s="37"/>
      <c r="I626" s="37"/>
      <c r="J626" s="37"/>
    </row>
    <row r="627" spans="1:17" hidden="1">
      <c r="A627" s="7" t="s">
        <v>60</v>
      </c>
    </row>
    <row r="628" spans="1:17">
      <c r="A628" s="7">
        <v>9</v>
      </c>
      <c r="B628" s="39" t="s">
        <v>288</v>
      </c>
      <c r="C628" s="40" t="s">
        <v>289</v>
      </c>
      <c r="D628" s="41"/>
      <c r="E628" s="41"/>
      <c r="F628" s="42" t="s">
        <v>10</v>
      </c>
      <c r="G628" s="48">
        <v>6</v>
      </c>
      <c r="H628" s="49"/>
      <c r="I628" s="45"/>
      <c r="J628" s="46">
        <f>IF(AND(G628= "",H628= ""), 0, ROUND(ROUND(I628, 2) * ROUND(IF(H628="",G628,H628),  0), 2))</f>
        <v/>
      </c>
      <c r="K628" s="7"/>
      <c r="M628" s="47">
        <v>0.2</v>
      </c>
      <c r="Q628" s="7">
        <v>160903</v>
      </c>
    </row>
    <row r="629" spans="1:17">
      <c r="A629" s="38" t="s">
        <v>64</v>
      </c>
      <c r="B629" s="37"/>
      <c r="C629" s="37" t="s">
        <v>63</v>
      </c>
      <c r="D629" s="37"/>
      <c r="E629" s="37"/>
      <c r="F629" s="37"/>
      <c r="G629" s="37"/>
      <c r="H629" s="37"/>
      <c r="I629" s="37"/>
      <c r="J629" s="37"/>
    </row>
    <row r="630" spans="1:17" hidden="1">
      <c r="A630" s="7" t="s">
        <v>60</v>
      </c>
    </row>
    <row r="631" spans="1:17">
      <c r="A631" s="7">
        <v>9</v>
      </c>
      <c r="B631" s="39" t="s">
        <v>290</v>
      </c>
      <c r="C631" s="40" t="s">
        <v>291</v>
      </c>
      <c r="D631" s="41"/>
      <c r="E631" s="41"/>
      <c r="F631" s="42" t="s">
        <v>10</v>
      </c>
      <c r="G631" s="48">
        <v>7</v>
      </c>
      <c r="H631" s="49"/>
      <c r="I631" s="45"/>
      <c r="J631" s="46">
        <f>IF(AND(G631= "",H631= ""), 0, ROUND(ROUND(I631, 2) * ROUND(IF(H631="",G631,H631),  0), 2))</f>
        <v/>
      </c>
      <c r="K631" s="7"/>
      <c r="M631" s="47">
        <v>0.2</v>
      </c>
      <c r="Q631" s="7">
        <v>160591</v>
      </c>
    </row>
    <row r="632" spans="1:17">
      <c r="A632" s="38" t="s">
        <v>59</v>
      </c>
      <c r="B632" s="37"/>
      <c r="C632" s="37" t="s">
        <v>58</v>
      </c>
      <c r="D632" s="37"/>
      <c r="E632" s="37"/>
      <c r="F632" s="37"/>
      <c r="G632" s="37"/>
      <c r="H632" s="37"/>
      <c r="I632" s="37"/>
      <c r="J632" s="37"/>
    </row>
    <row r="633" spans="1:17" hidden="1">
      <c r="A633" s="7" t="s">
        <v>60</v>
      </c>
    </row>
    <row r="634" spans="1:17">
      <c r="A634" s="7">
        <v>9</v>
      </c>
      <c r="B634" s="39" t="s">
        <v>292</v>
      </c>
      <c r="C634" s="40" t="s">
        <v>293</v>
      </c>
      <c r="D634" s="41"/>
      <c r="E634" s="41"/>
      <c r="F634" s="42" t="s">
        <v>10</v>
      </c>
      <c r="G634" s="48">
        <v>1</v>
      </c>
      <c r="H634" s="49"/>
      <c r="I634" s="45"/>
      <c r="J634" s="46">
        <f>IF(AND(G634= "",H634= ""), 0, ROUND(ROUND(I634, 2) * ROUND(IF(H634="",G634,H634),  0), 2))</f>
        <v/>
      </c>
      <c r="K634" s="7"/>
      <c r="M634" s="47">
        <v>0.2</v>
      </c>
      <c r="Q634" s="7">
        <v>160903</v>
      </c>
    </row>
    <row r="635" spans="1:17">
      <c r="A635" s="38" t="s">
        <v>64</v>
      </c>
      <c r="B635" s="37"/>
      <c r="C635" s="37" t="s">
        <v>63</v>
      </c>
      <c r="D635" s="37"/>
      <c r="E635" s="37"/>
      <c r="F635" s="37"/>
      <c r="G635" s="37"/>
      <c r="H635" s="37"/>
      <c r="I635" s="37"/>
      <c r="J635" s="37"/>
    </row>
    <row r="636" spans="1:17" hidden="1">
      <c r="A636" s="7" t="s">
        <v>60</v>
      </c>
    </row>
    <row r="637" spans="1:17" hidden="1">
      <c r="A637" s="7">
        <v>6</v>
      </c>
    </row>
    <row r="638" spans="1:17" hidden="1">
      <c r="A638" s="7" t="s">
        <v>65</v>
      </c>
    </row>
    <row r="639" spans="1:17" hidden="1">
      <c r="A639" s="7">
        <v>6</v>
      </c>
    </row>
    <row r="640" spans="1:17" hidden="1">
      <c r="A640" s="7" t="s">
        <v>65</v>
      </c>
    </row>
    <row r="641" spans="1:11" hidden="1">
      <c r="A641" s="7">
        <v>6</v>
      </c>
    </row>
    <row r="642" spans="1:11" hidden="1">
      <c r="A642" s="7" t="s">
        <v>65</v>
      </c>
    </row>
    <row r="643" spans="1:11" hidden="1">
      <c r="A643" s="7">
        <v>6</v>
      </c>
    </row>
    <row r="644" spans="1:11" hidden="1">
      <c r="A644" s="7" t="s">
        <v>65</v>
      </c>
    </row>
    <row r="645" spans="1:11" hidden="1">
      <c r="A645" s="7">
        <v>6</v>
      </c>
    </row>
    <row r="646" spans="1:11" hidden="1">
      <c r="A646" s="7" t="s">
        <v>65</v>
      </c>
    </row>
    <row r="647" spans="1:11" hidden="1">
      <c r="A647" s="7" t="s">
        <v>42</v>
      </c>
    </row>
    <row r="648" spans="1:11" ht="33.825" customHeight="1">
      <c r="A648" s="7">
        <v>5</v>
      </c>
      <c r="B648" s="28" t="s">
        <v>294</v>
      </c>
      <c r="C648" s="33" t="s">
        <v>295</v>
      </c>
      <c r="D648" s="33"/>
      <c r="E648" s="33"/>
      <c r="F648" s="33"/>
      <c r="G648" s="33"/>
      <c r="H648" s="33"/>
      <c r="I648" s="33"/>
      <c r="J648" s="34"/>
      <c r="K648" s="7"/>
    </row>
    <row r="649" spans="1:11">
      <c r="A649" s="38" t="s">
        <v>296</v>
      </c>
      <c r="B649" s="37"/>
      <c r="C649" s="37" t="s">
        <v>58</v>
      </c>
      <c r="D649" s="37"/>
      <c r="E649" s="37"/>
      <c r="F649" s="37"/>
      <c r="G649" s="37"/>
      <c r="H649" s="37"/>
      <c r="I649" s="37"/>
      <c r="J649" s="37"/>
    </row>
    <row r="650" spans="1:11" hidden="1">
      <c r="A650" s="7" t="s">
        <v>45</v>
      </c>
    </row>
    <row r="651" spans="1:11" hidden="1">
      <c r="A651" s="7" t="s">
        <v>45</v>
      </c>
    </row>
    <row r="652" spans="1:11" hidden="1">
      <c r="A652" s="7" t="s">
        <v>45</v>
      </c>
    </row>
    <row r="653" spans="1:11" hidden="1">
      <c r="A653" s="7" t="s">
        <v>45</v>
      </c>
    </row>
    <row r="654" spans="1:11" hidden="1">
      <c r="A654" s="7" t="s">
        <v>45</v>
      </c>
    </row>
    <row r="655" spans="1:11" hidden="1">
      <c r="A655" s="7" t="s">
        <v>45</v>
      </c>
    </row>
    <row r="656" spans="1:11" hidden="1">
      <c r="A656" s="7" t="s">
        <v>45</v>
      </c>
    </row>
    <row r="657" spans="1:17" hidden="1">
      <c r="A657" s="7" t="s">
        <v>45</v>
      </c>
    </row>
    <row r="658" spans="1:17" hidden="1">
      <c r="A658" s="7" t="s">
        <v>45</v>
      </c>
    </row>
    <row r="659" spans="1:17" hidden="1">
      <c r="A659" s="7" t="s">
        <v>45</v>
      </c>
    </row>
    <row r="660" spans="1:17" hidden="1">
      <c r="A660" s="7" t="s">
        <v>45</v>
      </c>
    </row>
    <row r="661" spans="1:17" hidden="1">
      <c r="A661" s="7" t="s">
        <v>45</v>
      </c>
    </row>
    <row r="662" spans="1:17" hidden="1">
      <c r="A662" s="7" t="s">
        <v>45</v>
      </c>
    </row>
    <row r="663" spans="1:17" hidden="1">
      <c r="A663" s="7" t="s">
        <v>45</v>
      </c>
    </row>
    <row r="664" spans="1:17" hidden="1">
      <c r="A664" s="7" t="s">
        <v>45</v>
      </c>
    </row>
    <row r="665" spans="1:17" hidden="1">
      <c r="A665" s="7" t="s">
        <v>45</v>
      </c>
    </row>
    <row r="666" spans="1:17" hidden="1">
      <c r="A666" s="7" t="s">
        <v>264</v>
      </c>
    </row>
    <row r="667" spans="1:17" ht="24.75" customHeight="1">
      <c r="A667" s="7" t="s">
        <v>81</v>
      </c>
      <c r="B667" s="37"/>
      <c r="C667" s="37" t="s">
        <v>297</v>
      </c>
      <c r="D667" s="37"/>
      <c r="E667" s="37"/>
      <c r="F667" s="37"/>
      <c r="G667" s="37"/>
      <c r="H667" s="37"/>
      <c r="I667" s="37"/>
      <c r="J667" s="37"/>
    </row>
    <row r="668" spans="1:17" ht="27.225" customHeight="1">
      <c r="A668" s="7">
        <v>9</v>
      </c>
      <c r="B668" s="39" t="s">
        <v>298</v>
      </c>
      <c r="C668" s="40" t="s">
        <v>299</v>
      </c>
      <c r="D668" s="41"/>
      <c r="E668" s="41"/>
      <c r="F668" s="42" t="s">
        <v>9</v>
      </c>
      <c r="G668" s="43">
        <v>271</v>
      </c>
      <c r="H668" s="44"/>
      <c r="I668" s="45"/>
      <c r="J668" s="46">
        <f>IF(AND(G668= "",H668= ""), 0, ROUND(ROUND(I668, 2) * ROUND(IF(H668="",G668,H668),  2), 2))</f>
        <v/>
      </c>
      <c r="K668" s="7"/>
      <c r="M668" s="47">
        <v>0.2</v>
      </c>
      <c r="Q668" s="7">
        <v>160591</v>
      </c>
    </row>
    <row r="669" spans="1:17" hidden="1">
      <c r="A669" s="7" t="s">
        <v>60</v>
      </c>
    </row>
    <row r="670" spans="1:17" ht="27.225" customHeight="1">
      <c r="A670" s="7">
        <v>9</v>
      </c>
      <c r="B670" s="39" t="s">
        <v>300</v>
      </c>
      <c r="C670" s="40" t="s">
        <v>301</v>
      </c>
      <c r="D670" s="41"/>
      <c r="E670" s="41"/>
      <c r="F670" s="42" t="s">
        <v>166</v>
      </c>
      <c r="G670" s="43">
        <v>66</v>
      </c>
      <c r="H670" s="44"/>
      <c r="I670" s="45"/>
      <c r="J670" s="46">
        <f>IF(AND(G670= "",H670= ""), 0, ROUND(ROUND(I670, 2) * ROUND(IF(H670="",G670,H670),  2), 2))</f>
        <v/>
      </c>
      <c r="K670" s="7"/>
      <c r="M670" s="47">
        <v>0.2</v>
      </c>
      <c r="Q670" s="7">
        <v>160591</v>
      </c>
    </row>
    <row r="671" spans="1:17" hidden="1">
      <c r="A671" s="7" t="s">
        <v>60</v>
      </c>
    </row>
    <row r="672" spans="1:17">
      <c r="A672" s="7">
        <v>9</v>
      </c>
      <c r="B672" s="39" t="s">
        <v>302</v>
      </c>
      <c r="C672" s="40" t="s">
        <v>303</v>
      </c>
      <c r="D672" s="41"/>
      <c r="E672" s="41"/>
      <c r="F672" s="42" t="s">
        <v>194</v>
      </c>
      <c r="G672" s="48">
        <v>1</v>
      </c>
      <c r="H672" s="49"/>
      <c r="I672" s="45"/>
      <c r="J672" s="46">
        <f>IF(AND(G672= "",H672= ""), 0, ROUND(ROUND(I672, 2) * ROUND(IF(H672="",G672,H672),  0), 2))</f>
        <v/>
      </c>
      <c r="K672" s="7"/>
      <c r="M672" s="47">
        <v>0.2</v>
      </c>
      <c r="Q672" s="7">
        <v>160591</v>
      </c>
    </row>
    <row r="673" spans="1:17" hidden="1">
      <c r="A673" s="7" t="s">
        <v>60</v>
      </c>
    </row>
    <row r="674" spans="1:17">
      <c r="A674" s="7">
        <v>9</v>
      </c>
      <c r="B674" s="39" t="s">
        <v>304</v>
      </c>
      <c r="C674" s="40" t="s">
        <v>305</v>
      </c>
      <c r="D674" s="41"/>
      <c r="E674" s="41"/>
      <c r="F674" s="42" t="s">
        <v>10</v>
      </c>
      <c r="G674" s="48">
        <v>2</v>
      </c>
      <c r="H674" s="49"/>
      <c r="I674" s="45"/>
      <c r="J674" s="46">
        <f>IF(AND(G674= "",H674= ""), 0, ROUND(ROUND(I674, 2) * ROUND(IF(H674="",G674,H674),  0), 2))</f>
        <v/>
      </c>
      <c r="K674" s="7"/>
      <c r="M674" s="47">
        <v>0.2</v>
      </c>
      <c r="Q674" s="7">
        <v>160591</v>
      </c>
    </row>
    <row r="675" spans="1:17" hidden="1">
      <c r="A675" s="7" t="s">
        <v>60</v>
      </c>
    </row>
    <row r="676" spans="1:17">
      <c r="A676" s="7">
        <v>9</v>
      </c>
      <c r="B676" s="39" t="s">
        <v>306</v>
      </c>
      <c r="C676" s="40" t="s">
        <v>307</v>
      </c>
      <c r="D676" s="41"/>
      <c r="E676" s="41"/>
      <c r="F676" s="42" t="s">
        <v>10</v>
      </c>
      <c r="G676" s="48">
        <v>2</v>
      </c>
      <c r="H676" s="49"/>
      <c r="I676" s="45"/>
      <c r="J676" s="46">
        <f>IF(AND(G676= "",H676= ""), 0, ROUND(ROUND(I676, 2) * ROUND(IF(H676="",G676,H676),  0), 2))</f>
        <v/>
      </c>
      <c r="K676" s="7"/>
      <c r="M676" s="47">
        <v>0.2</v>
      </c>
      <c r="Q676" s="7">
        <v>160591</v>
      </c>
    </row>
    <row r="677" spans="1:17" hidden="1">
      <c r="A677" s="7" t="s">
        <v>60</v>
      </c>
    </row>
    <row r="678" spans="1:17">
      <c r="A678" s="7">
        <v>9</v>
      </c>
      <c r="B678" s="39" t="s">
        <v>308</v>
      </c>
      <c r="C678" s="40" t="s">
        <v>309</v>
      </c>
      <c r="D678" s="41"/>
      <c r="E678" s="41"/>
      <c r="F678" s="42" t="s">
        <v>10</v>
      </c>
      <c r="G678" s="48">
        <v>2</v>
      </c>
      <c r="H678" s="49"/>
      <c r="I678" s="45"/>
      <c r="J678" s="46">
        <f>IF(AND(G678= "",H678= ""), 0, ROUND(ROUND(I678, 2) * ROUND(IF(H678="",G678,H678),  0), 2))</f>
        <v/>
      </c>
      <c r="K678" s="7"/>
      <c r="M678" s="47">
        <v>0.2</v>
      </c>
      <c r="Q678" s="7">
        <v>160591</v>
      </c>
    </row>
    <row r="679" spans="1:17" hidden="1">
      <c r="A679" s="7" t="s">
        <v>60</v>
      </c>
    </row>
    <row r="680" spans="1:17" hidden="1">
      <c r="A680" s="7">
        <v>6</v>
      </c>
    </row>
    <row r="681" spans="1:17" hidden="1">
      <c r="A681" s="7" t="s">
        <v>65</v>
      </c>
    </row>
    <row r="682" spans="1:17" hidden="1">
      <c r="A682" s="7">
        <v>6</v>
      </c>
    </row>
    <row r="683" spans="1:17" hidden="1">
      <c r="A683" s="7" t="s">
        <v>65</v>
      </c>
    </row>
    <row r="684" spans="1:17" hidden="1">
      <c r="A684" s="7">
        <v>6</v>
      </c>
    </row>
    <row r="685" spans="1:17" hidden="1">
      <c r="A685" s="7" t="s">
        <v>65</v>
      </c>
    </row>
    <row r="686" spans="1:17" hidden="1">
      <c r="A686" s="7">
        <v>6</v>
      </c>
    </row>
    <row r="687" spans="1:17" hidden="1">
      <c r="A687" s="7" t="s">
        <v>65</v>
      </c>
    </row>
    <row r="688" spans="1:17" hidden="1">
      <c r="A688" s="7">
        <v>6</v>
      </c>
    </row>
    <row r="689" spans="1:11" hidden="1">
      <c r="A689" s="7" t="s">
        <v>65</v>
      </c>
    </row>
    <row r="690" spans="1:11" hidden="1">
      <c r="A690" s="7" t="s">
        <v>42</v>
      </c>
    </row>
    <row r="691" spans="1:11" ht="33.825" customHeight="1">
      <c r="A691" s="7">
        <v>5</v>
      </c>
      <c r="B691" s="28" t="s">
        <v>310</v>
      </c>
      <c r="C691" s="33" t="s">
        <v>311</v>
      </c>
      <c r="D691" s="33"/>
      <c r="E691" s="33"/>
      <c r="F691" s="33"/>
      <c r="G691" s="33"/>
      <c r="H691" s="33"/>
      <c r="I691" s="33"/>
      <c r="J691" s="34"/>
      <c r="K691" s="7"/>
    </row>
    <row r="692" spans="1:11">
      <c r="A692" s="38" t="s">
        <v>296</v>
      </c>
      <c r="B692" s="37"/>
      <c r="C692" s="37" t="s">
        <v>58</v>
      </c>
      <c r="D692" s="37"/>
      <c r="E692" s="37"/>
      <c r="F692" s="37"/>
      <c r="G692" s="37"/>
      <c r="H692" s="37"/>
      <c r="I692" s="37"/>
      <c r="J692" s="37"/>
    </row>
    <row r="693" spans="1:11" hidden="1">
      <c r="A693" s="7" t="s">
        <v>45</v>
      </c>
    </row>
    <row r="694" spans="1:11" hidden="1">
      <c r="A694" s="7" t="s">
        <v>45</v>
      </c>
    </row>
    <row r="695" spans="1:11" hidden="1">
      <c r="A695" s="7" t="s">
        <v>45</v>
      </c>
    </row>
    <row r="696" spans="1:11" hidden="1">
      <c r="A696" s="7" t="s">
        <v>45</v>
      </c>
    </row>
    <row r="697" spans="1:11" hidden="1">
      <c r="A697" s="7" t="s">
        <v>45</v>
      </c>
    </row>
    <row r="698" spans="1:11" hidden="1">
      <c r="A698" s="7" t="s">
        <v>45</v>
      </c>
    </row>
    <row r="699" spans="1:11" hidden="1">
      <c r="A699" s="7" t="s">
        <v>45</v>
      </c>
    </row>
    <row r="700" spans="1:11" hidden="1">
      <c r="A700" s="7" t="s">
        <v>45</v>
      </c>
    </row>
    <row r="701" spans="1:11" hidden="1">
      <c r="A701" s="7" t="s">
        <v>45</v>
      </c>
    </row>
    <row r="702" spans="1:11" hidden="1">
      <c r="A702" s="7" t="s">
        <v>45</v>
      </c>
    </row>
    <row r="703" spans="1:11" hidden="1">
      <c r="A703" s="7" t="s">
        <v>45</v>
      </c>
    </row>
    <row r="704" spans="1:11" hidden="1">
      <c r="A704" s="7" t="s">
        <v>45</v>
      </c>
    </row>
    <row r="705" spans="1:17" hidden="1">
      <c r="A705" s="7" t="s">
        <v>45</v>
      </c>
    </row>
    <row r="706" spans="1:17" hidden="1">
      <c r="A706" s="7" t="s">
        <v>45</v>
      </c>
    </row>
    <row r="707" spans="1:17" hidden="1">
      <c r="A707" s="7" t="s">
        <v>45</v>
      </c>
    </row>
    <row r="708" spans="1:17" hidden="1">
      <c r="A708" s="7" t="s">
        <v>45</v>
      </c>
    </row>
    <row r="709" spans="1:17" hidden="1">
      <c r="A709" s="7" t="s">
        <v>45</v>
      </c>
    </row>
    <row r="710" spans="1:17" hidden="1">
      <c r="A710" s="7" t="s">
        <v>45</v>
      </c>
    </row>
    <row r="711" spans="1:17" hidden="1">
      <c r="A711" s="7" t="s">
        <v>45</v>
      </c>
    </row>
    <row r="712" spans="1:17" hidden="1">
      <c r="A712" s="7" t="s">
        <v>45</v>
      </c>
    </row>
    <row r="713" spans="1:17" hidden="1">
      <c r="A713" s="7" t="s">
        <v>45</v>
      </c>
    </row>
    <row r="714" spans="1:17" ht="24.75" customHeight="1">
      <c r="A714" s="7" t="s">
        <v>81</v>
      </c>
      <c r="B714" s="37"/>
      <c r="C714" s="37" t="s">
        <v>312</v>
      </c>
      <c r="D714" s="37"/>
      <c r="E714" s="37"/>
      <c r="F714" s="37"/>
      <c r="G714" s="37"/>
      <c r="H714" s="37"/>
      <c r="I714" s="37"/>
      <c r="J714" s="37"/>
    </row>
    <row r="715" spans="1:17">
      <c r="A715" s="7">
        <v>9</v>
      </c>
      <c r="B715" s="39" t="s">
        <v>313</v>
      </c>
      <c r="C715" s="40" t="s">
        <v>314</v>
      </c>
      <c r="D715" s="41"/>
      <c r="E715" s="41"/>
      <c r="F715" s="42" t="s">
        <v>9</v>
      </c>
      <c r="G715" s="43">
        <v>26</v>
      </c>
      <c r="H715" s="44"/>
      <c r="I715" s="45"/>
      <c r="J715" s="46">
        <f>IF(AND(G715= "",H715= ""), 0, ROUND(ROUND(I715, 2) * ROUND(IF(H715="",G715,H715),  2), 2))</f>
        <v/>
      </c>
      <c r="K715" s="7"/>
      <c r="M715" s="47">
        <v>0.2</v>
      </c>
      <c r="Q715" s="7">
        <v>160591</v>
      </c>
    </row>
    <row r="716" spans="1:17" hidden="1">
      <c r="A716" s="7" t="s">
        <v>60</v>
      </c>
    </row>
    <row r="717" spans="1:17" ht="27.225" customHeight="1">
      <c r="A717" s="7">
        <v>9</v>
      </c>
      <c r="B717" s="39" t="s">
        <v>315</v>
      </c>
      <c r="C717" s="40" t="s">
        <v>316</v>
      </c>
      <c r="D717" s="41"/>
      <c r="E717" s="41"/>
      <c r="F717" s="42" t="s">
        <v>166</v>
      </c>
      <c r="G717" s="43">
        <v>10</v>
      </c>
      <c r="H717" s="44"/>
      <c r="I717" s="45"/>
      <c r="J717" s="46">
        <f>IF(AND(G717= "",H717= ""), 0, ROUND(ROUND(I717, 2) * ROUND(IF(H717="",G717,H717),  2), 2))</f>
        <v/>
      </c>
      <c r="K717" s="7"/>
      <c r="M717" s="47">
        <v>0.2</v>
      </c>
      <c r="Q717" s="7">
        <v>160591</v>
      </c>
    </row>
    <row r="718" spans="1:17" hidden="1">
      <c r="A718" s="7" t="s">
        <v>60</v>
      </c>
    </row>
    <row r="719" spans="1:17">
      <c r="A719" s="7">
        <v>9</v>
      </c>
      <c r="B719" s="39" t="s">
        <v>317</v>
      </c>
      <c r="C719" s="40" t="s">
        <v>318</v>
      </c>
      <c r="D719" s="41"/>
      <c r="E719" s="41"/>
      <c r="F719" s="42" t="s">
        <v>166</v>
      </c>
      <c r="G719" s="43">
        <v>7</v>
      </c>
      <c r="H719" s="44"/>
      <c r="I719" s="45"/>
      <c r="J719" s="46">
        <f>IF(AND(G719= "",H719= ""), 0, ROUND(ROUND(I719, 2) * ROUND(IF(H719="",G719,H719),  2), 2))</f>
        <v/>
      </c>
      <c r="K719" s="7"/>
      <c r="M719" s="47">
        <v>0.2</v>
      </c>
      <c r="Q719" s="7">
        <v>160591</v>
      </c>
    </row>
    <row r="720" spans="1:17" hidden="1">
      <c r="A720" s="7" t="s">
        <v>60</v>
      </c>
    </row>
    <row r="721" spans="1:17">
      <c r="A721" s="7">
        <v>9</v>
      </c>
      <c r="B721" s="39" t="s">
        <v>319</v>
      </c>
      <c r="C721" s="40" t="s">
        <v>320</v>
      </c>
      <c r="D721" s="41"/>
      <c r="E721" s="41"/>
      <c r="F721" s="42" t="s">
        <v>166</v>
      </c>
      <c r="G721" s="43">
        <v>56</v>
      </c>
      <c r="H721" s="44"/>
      <c r="I721" s="45"/>
      <c r="J721" s="46">
        <f>IF(AND(G721= "",H721= ""), 0, ROUND(ROUND(I721, 2) * ROUND(IF(H721="",G721,H721),  2), 2))</f>
        <v/>
      </c>
      <c r="K721" s="7"/>
      <c r="M721" s="47">
        <v>0.2</v>
      </c>
      <c r="Q721" s="7">
        <v>160591</v>
      </c>
    </row>
    <row r="722" spans="1:17" hidden="1">
      <c r="A722" s="7" t="s">
        <v>60</v>
      </c>
    </row>
    <row r="723" spans="1:17">
      <c r="A723" s="7">
        <v>9</v>
      </c>
      <c r="B723" s="39" t="s">
        <v>321</v>
      </c>
      <c r="C723" s="40" t="s">
        <v>322</v>
      </c>
      <c r="D723" s="41"/>
      <c r="E723" s="41"/>
      <c r="F723" s="42" t="s">
        <v>10</v>
      </c>
      <c r="G723" s="48">
        <v>1</v>
      </c>
      <c r="H723" s="49"/>
      <c r="I723" s="45"/>
      <c r="J723" s="46">
        <f>IF(AND(G723= "",H723= ""), 0, ROUND(ROUND(I723, 2) * ROUND(IF(H723="",G723,H723),  0), 2))</f>
        <v/>
      </c>
      <c r="K723" s="7"/>
      <c r="M723" s="47">
        <v>0.2</v>
      </c>
      <c r="Q723" s="7">
        <v>160591</v>
      </c>
    </row>
    <row r="724" spans="1:17" hidden="1">
      <c r="A724" s="7" t="s">
        <v>60</v>
      </c>
    </row>
    <row r="725" spans="1:17">
      <c r="A725" s="7">
        <v>9</v>
      </c>
      <c r="B725" s="39" t="s">
        <v>323</v>
      </c>
      <c r="C725" s="40" t="s">
        <v>324</v>
      </c>
      <c r="D725" s="41"/>
      <c r="E725" s="41"/>
      <c r="F725" s="42" t="s">
        <v>10</v>
      </c>
      <c r="G725" s="48">
        <v>1</v>
      </c>
      <c r="H725" s="49"/>
      <c r="I725" s="45"/>
      <c r="J725" s="46">
        <f>IF(AND(G725= "",H725= ""), 0, ROUND(ROUND(I725, 2) * ROUND(IF(H725="",G725,H725),  0), 2))</f>
        <v/>
      </c>
      <c r="K725" s="7"/>
      <c r="M725" s="47">
        <v>0.2</v>
      </c>
      <c r="Q725" s="7">
        <v>160591</v>
      </c>
    </row>
    <row r="726" spans="1:17" hidden="1">
      <c r="A726" s="7" t="s">
        <v>60</v>
      </c>
    </row>
    <row r="727" spans="1:17">
      <c r="A727" s="7">
        <v>9</v>
      </c>
      <c r="B727" s="39" t="s">
        <v>325</v>
      </c>
      <c r="C727" s="40" t="s">
        <v>326</v>
      </c>
      <c r="D727" s="41"/>
      <c r="E727" s="41"/>
      <c r="F727" s="42" t="s">
        <v>166</v>
      </c>
      <c r="G727" s="43">
        <v>5.62</v>
      </c>
      <c r="H727" s="44"/>
      <c r="I727" s="45"/>
      <c r="J727" s="46">
        <f>IF(AND(G727= "",H727= ""), 0, ROUND(ROUND(I727, 2) * ROUND(IF(H727="",G727,H727),  2), 2))</f>
        <v/>
      </c>
      <c r="K727" s="7"/>
      <c r="M727" s="47">
        <v>0.2</v>
      </c>
      <c r="Q727" s="7">
        <v>160591</v>
      </c>
    </row>
    <row r="728" spans="1:17" hidden="1">
      <c r="A728" s="7" t="s">
        <v>60</v>
      </c>
    </row>
    <row r="729" spans="1:17">
      <c r="A729" s="7">
        <v>9</v>
      </c>
      <c r="B729" s="39" t="s">
        <v>327</v>
      </c>
      <c r="C729" s="40" t="s">
        <v>309</v>
      </c>
      <c r="D729" s="41"/>
      <c r="E729" s="41"/>
      <c r="F729" s="42" t="s">
        <v>10</v>
      </c>
      <c r="G729" s="48">
        <v>1</v>
      </c>
      <c r="H729" s="49"/>
      <c r="I729" s="45"/>
      <c r="J729" s="46">
        <f>IF(AND(G729= "",H729= ""), 0, ROUND(ROUND(I729, 2) * ROUND(IF(H729="",G729,H729),  0), 2))</f>
        <v/>
      </c>
      <c r="K729" s="7"/>
      <c r="M729" s="47">
        <v>0.2</v>
      </c>
      <c r="Q729" s="7">
        <v>160591</v>
      </c>
    </row>
    <row r="730" spans="1:17" hidden="1">
      <c r="A730" s="7" t="s">
        <v>60</v>
      </c>
    </row>
    <row r="731" spans="1:17" ht="16.9125" customHeight="1">
      <c r="A731" s="7">
        <v>6</v>
      </c>
      <c r="B731" s="28" t="s">
        <v>328</v>
      </c>
      <c r="C731" s="35" t="s">
        <v>329</v>
      </c>
      <c r="D731" s="35"/>
      <c r="E731" s="35"/>
      <c r="F731" s="35"/>
      <c r="G731" s="35"/>
      <c r="H731" s="35"/>
      <c r="I731" s="35"/>
      <c r="J731" s="36"/>
      <c r="K731" s="7"/>
    </row>
    <row r="732" spans="1:17" hidden="1">
      <c r="A732" s="7" t="s">
        <v>48</v>
      </c>
    </row>
    <row r="733" spans="1:17">
      <c r="A733" s="7">
        <v>9</v>
      </c>
      <c r="B733" s="39" t="s">
        <v>330</v>
      </c>
      <c r="C733" s="40" t="s">
        <v>329</v>
      </c>
      <c r="D733" s="41"/>
      <c r="E733" s="41"/>
      <c r="F733" s="42" t="s">
        <v>9</v>
      </c>
      <c r="G733" s="43">
        <v>25</v>
      </c>
      <c r="H733" s="44"/>
      <c r="I733" s="45"/>
      <c r="J733" s="46">
        <f>IF(AND(G733= "",H733= ""), 0, ROUND(ROUND(I733, 2) * ROUND(IF(H733="",G733,H733),  2), 2))</f>
        <v/>
      </c>
      <c r="K733" s="7"/>
      <c r="M733" s="47">
        <v>0.2</v>
      </c>
      <c r="Q733" s="7">
        <v>160591</v>
      </c>
    </row>
    <row r="734" spans="1:17" hidden="1">
      <c r="A734" s="7" t="s">
        <v>60</v>
      </c>
    </row>
    <row r="735" spans="1:17" hidden="1">
      <c r="A735" s="7" t="s">
        <v>65</v>
      </c>
    </row>
    <row r="736" spans="1:17" hidden="1">
      <c r="A736" s="7">
        <v>6</v>
      </c>
    </row>
    <row r="737" spans="1:11" hidden="1">
      <c r="A737" s="7" t="s">
        <v>65</v>
      </c>
    </row>
    <row r="738" spans="1:11" hidden="1">
      <c r="A738" s="7">
        <v>6</v>
      </c>
    </row>
    <row r="739" spans="1:11" hidden="1">
      <c r="A739" s="7" t="s">
        <v>65</v>
      </c>
    </row>
    <row r="740" spans="1:11" hidden="1">
      <c r="A740" s="7">
        <v>6</v>
      </c>
    </row>
    <row r="741" spans="1:11" hidden="1">
      <c r="A741" s="7" t="s">
        <v>65</v>
      </c>
    </row>
    <row r="742" spans="1:11" hidden="1">
      <c r="A742" s="7">
        <v>6</v>
      </c>
    </row>
    <row r="743" spans="1:11" hidden="1">
      <c r="A743" s="7" t="s">
        <v>65</v>
      </c>
    </row>
    <row r="744" spans="1:11" hidden="1">
      <c r="A744" s="7">
        <v>6</v>
      </c>
    </row>
    <row r="745" spans="1:11" hidden="1">
      <c r="A745" s="7" t="s">
        <v>65</v>
      </c>
    </row>
    <row r="746" spans="1:11" hidden="1">
      <c r="A746" s="7">
        <v>8</v>
      </c>
    </row>
    <row r="747" spans="1:11" hidden="1">
      <c r="A747" s="7" t="s">
        <v>331</v>
      </c>
    </row>
    <row r="748" spans="1:11" hidden="1">
      <c r="A748" s="7" t="s">
        <v>42</v>
      </c>
    </row>
    <row r="749" spans="1:11" ht="33.825" customHeight="1">
      <c r="A749" s="7">
        <v>5</v>
      </c>
      <c r="B749" s="28" t="s">
        <v>332</v>
      </c>
      <c r="C749" s="33" t="s">
        <v>333</v>
      </c>
      <c r="D749" s="33"/>
      <c r="E749" s="33"/>
      <c r="F749" s="33"/>
      <c r="G749" s="33"/>
      <c r="H749" s="33"/>
      <c r="I749" s="33"/>
      <c r="J749" s="34"/>
      <c r="K749" s="7"/>
    </row>
    <row r="750" spans="1:11">
      <c r="A750" s="38" t="s">
        <v>296</v>
      </c>
      <c r="B750" s="37"/>
      <c r="C750" s="37" t="s">
        <v>58</v>
      </c>
      <c r="D750" s="37"/>
      <c r="E750" s="37"/>
      <c r="F750" s="37"/>
      <c r="G750" s="37"/>
      <c r="H750" s="37"/>
      <c r="I750" s="37"/>
      <c r="J750" s="37"/>
    </row>
    <row r="751" spans="1:11" hidden="1">
      <c r="A751" s="7" t="s">
        <v>45</v>
      </c>
    </row>
    <row r="752" spans="1:11" hidden="1">
      <c r="A752" s="7" t="s">
        <v>45</v>
      </c>
    </row>
    <row r="753" spans="1:1" hidden="1">
      <c r="A753" s="7" t="s">
        <v>45</v>
      </c>
    </row>
    <row r="754" spans="1:1" hidden="1">
      <c r="A754" s="7" t="s">
        <v>45</v>
      </c>
    </row>
    <row r="755" spans="1:1" hidden="1">
      <c r="A755" s="7" t="s">
        <v>45</v>
      </c>
    </row>
    <row r="756" spans="1:1" hidden="1">
      <c r="A756" s="7" t="s">
        <v>45</v>
      </c>
    </row>
    <row r="757" spans="1:1" hidden="1">
      <c r="A757" s="7" t="s">
        <v>45</v>
      </c>
    </row>
    <row r="758" spans="1:1" hidden="1">
      <c r="A758" s="7" t="s">
        <v>45</v>
      </c>
    </row>
    <row r="759" spans="1:1" hidden="1">
      <c r="A759" s="7" t="s">
        <v>45</v>
      </c>
    </row>
    <row r="760" spans="1:1" hidden="1">
      <c r="A760" s="7" t="s">
        <v>45</v>
      </c>
    </row>
    <row r="761" spans="1:1" hidden="1">
      <c r="A761" s="7" t="s">
        <v>45</v>
      </c>
    </row>
    <row r="762" spans="1:1" hidden="1">
      <c r="A762" s="7" t="s">
        <v>45</v>
      </c>
    </row>
    <row r="763" spans="1:1" hidden="1">
      <c r="A763" s="7" t="s">
        <v>45</v>
      </c>
    </row>
    <row r="764" spans="1:1" hidden="1">
      <c r="A764" s="7" t="s">
        <v>264</v>
      </c>
    </row>
    <row r="765" spans="1:1" hidden="1">
      <c r="A765" s="7" t="s">
        <v>45</v>
      </c>
    </row>
    <row r="766" spans="1:1" hidden="1">
      <c r="A766" s="7" t="s">
        <v>45</v>
      </c>
    </row>
    <row r="767" spans="1:1" hidden="1">
      <c r="A767" s="7" t="s">
        <v>45</v>
      </c>
    </row>
    <row r="768" spans="1:1" hidden="1">
      <c r="A768" s="7" t="s">
        <v>45</v>
      </c>
    </row>
    <row r="769" spans="1:17" hidden="1">
      <c r="A769" s="7" t="s">
        <v>45</v>
      </c>
    </row>
    <row r="770" spans="1:17" hidden="1">
      <c r="A770" s="7" t="s">
        <v>45</v>
      </c>
    </row>
    <row r="771" spans="1:17" hidden="1">
      <c r="A771" s="7" t="s">
        <v>45</v>
      </c>
    </row>
    <row r="772" spans="1:17" hidden="1">
      <c r="A772" s="7" t="s">
        <v>45</v>
      </c>
    </row>
    <row r="773" spans="1:17" ht="22.75" customHeight="1">
      <c r="A773" s="7" t="s">
        <v>81</v>
      </c>
      <c r="B773" s="37"/>
      <c r="C773" s="37" t="s">
        <v>334</v>
      </c>
      <c r="D773" s="37"/>
      <c r="E773" s="37"/>
      <c r="F773" s="37"/>
      <c r="G773" s="37"/>
      <c r="H773" s="37"/>
      <c r="I773" s="37"/>
      <c r="J773" s="37"/>
    </row>
    <row r="774" spans="1:17">
      <c r="A774" s="7">
        <v>9</v>
      </c>
      <c r="B774" s="39" t="s">
        <v>335</v>
      </c>
      <c r="C774" s="40" t="s">
        <v>314</v>
      </c>
      <c r="D774" s="41"/>
      <c r="E774" s="41"/>
      <c r="F774" s="42" t="s">
        <v>9</v>
      </c>
      <c r="G774" s="43">
        <v>164</v>
      </c>
      <c r="H774" s="44"/>
      <c r="I774" s="45"/>
      <c r="J774" s="46">
        <f>IF(AND(G774= "",H774= ""), 0, ROUND(ROUND(I774, 2) * ROUND(IF(H774="",G774,H774),  2), 2))</f>
        <v/>
      </c>
      <c r="K774" s="7"/>
      <c r="M774" s="47">
        <v>0.2</v>
      </c>
      <c r="Q774" s="7">
        <v>160591</v>
      </c>
    </row>
    <row r="775" spans="1:17" hidden="1">
      <c r="A775" s="7" t="s">
        <v>60</v>
      </c>
    </row>
    <row r="776" spans="1:17" ht="27.225" customHeight="1">
      <c r="A776" s="7">
        <v>9</v>
      </c>
      <c r="B776" s="39" t="s">
        <v>336</v>
      </c>
      <c r="C776" s="40" t="s">
        <v>316</v>
      </c>
      <c r="D776" s="41"/>
      <c r="E776" s="41"/>
      <c r="F776" s="42" t="s">
        <v>166</v>
      </c>
      <c r="G776" s="43">
        <v>48</v>
      </c>
      <c r="H776" s="44"/>
      <c r="I776" s="45"/>
      <c r="J776" s="46">
        <f>IF(AND(G776= "",H776= ""), 0, ROUND(ROUND(I776, 2) * ROUND(IF(H776="",G776,H776),  2), 2))</f>
        <v/>
      </c>
      <c r="K776" s="7"/>
      <c r="M776" s="47">
        <v>0.2</v>
      </c>
      <c r="Q776" s="7">
        <v>160591</v>
      </c>
    </row>
    <row r="777" spans="1:17" hidden="1">
      <c r="A777" s="7" t="s">
        <v>60</v>
      </c>
    </row>
    <row r="778" spans="1:17">
      <c r="A778" s="7">
        <v>9</v>
      </c>
      <c r="B778" s="39" t="s">
        <v>337</v>
      </c>
      <c r="C778" s="40" t="s">
        <v>338</v>
      </c>
      <c r="D778" s="41"/>
      <c r="E778" s="41"/>
      <c r="F778" s="42" t="s">
        <v>166</v>
      </c>
      <c r="G778" s="43">
        <v>14</v>
      </c>
      <c r="H778" s="44"/>
      <c r="I778" s="45"/>
      <c r="J778" s="46">
        <f>IF(AND(G778= "",H778= ""), 0, ROUND(ROUND(I778, 2) * ROUND(IF(H778="",G778,H778),  2), 2))</f>
        <v/>
      </c>
      <c r="K778" s="7"/>
      <c r="M778" s="47">
        <v>0.2</v>
      </c>
      <c r="Q778" s="7">
        <v>160591</v>
      </c>
    </row>
    <row r="779" spans="1:17" hidden="1">
      <c r="A779" s="7" t="s">
        <v>60</v>
      </c>
    </row>
    <row r="780" spans="1:17">
      <c r="A780" s="7">
        <v>9</v>
      </c>
      <c r="B780" s="39" t="s">
        <v>339</v>
      </c>
      <c r="C780" s="40" t="s">
        <v>320</v>
      </c>
      <c r="D780" s="41"/>
      <c r="E780" s="41"/>
      <c r="F780" s="42" t="s">
        <v>166</v>
      </c>
      <c r="G780" s="43">
        <v>56</v>
      </c>
      <c r="H780" s="44"/>
      <c r="I780" s="45"/>
      <c r="J780" s="46">
        <f>IF(AND(G780= "",H780= ""), 0, ROUND(ROUND(I780, 2) * ROUND(IF(H780="",G780,H780),  2), 2))</f>
        <v/>
      </c>
      <c r="K780" s="7"/>
      <c r="M780" s="47">
        <v>0.2</v>
      </c>
      <c r="Q780" s="7">
        <v>160591</v>
      </c>
    </row>
    <row r="781" spans="1:17" hidden="1">
      <c r="A781" s="7" t="s">
        <v>60</v>
      </c>
    </row>
    <row r="782" spans="1:17">
      <c r="A782" s="7">
        <v>9</v>
      </c>
      <c r="B782" s="39" t="s">
        <v>340</v>
      </c>
      <c r="C782" s="40" t="s">
        <v>341</v>
      </c>
      <c r="D782" s="41"/>
      <c r="E782" s="41"/>
      <c r="F782" s="42" t="s">
        <v>10</v>
      </c>
      <c r="G782" s="48">
        <v>2</v>
      </c>
      <c r="H782" s="49"/>
      <c r="I782" s="45"/>
      <c r="J782" s="46">
        <f>IF(AND(G782= "",H782= ""), 0, ROUND(ROUND(I782, 2) * ROUND(IF(H782="",G782,H782),  0), 2))</f>
        <v/>
      </c>
      <c r="K782" s="7"/>
      <c r="M782" s="47">
        <v>0.2</v>
      </c>
      <c r="Q782" s="7">
        <v>160591</v>
      </c>
    </row>
    <row r="783" spans="1:17" hidden="1">
      <c r="A783" s="7" t="s">
        <v>60</v>
      </c>
    </row>
    <row r="784" spans="1:17">
      <c r="A784" s="7">
        <v>9</v>
      </c>
      <c r="B784" s="39" t="s">
        <v>342</v>
      </c>
      <c r="C784" s="40" t="s">
        <v>343</v>
      </c>
      <c r="D784" s="41"/>
      <c r="E784" s="41"/>
      <c r="F784" s="42" t="s">
        <v>10</v>
      </c>
      <c r="G784" s="48">
        <v>3</v>
      </c>
      <c r="H784" s="49"/>
      <c r="I784" s="45"/>
      <c r="J784" s="46">
        <f>IF(AND(G784= "",H784= ""), 0, ROUND(ROUND(I784, 2) * ROUND(IF(H784="",G784,H784),  0), 2))</f>
        <v/>
      </c>
      <c r="K784" s="7"/>
      <c r="M784" s="47">
        <v>0.2</v>
      </c>
      <c r="Q784" s="7">
        <v>160591</v>
      </c>
    </row>
    <row r="785" spans="1:17" hidden="1">
      <c r="A785" s="7" t="s">
        <v>60</v>
      </c>
    </row>
    <row r="786" spans="1:17">
      <c r="A786" s="7">
        <v>9</v>
      </c>
      <c r="B786" s="39" t="s">
        <v>344</v>
      </c>
      <c r="C786" s="40" t="s">
        <v>345</v>
      </c>
      <c r="D786" s="41"/>
      <c r="E786" s="41"/>
      <c r="F786" s="42" t="s">
        <v>10</v>
      </c>
      <c r="G786" s="48">
        <v>3</v>
      </c>
      <c r="H786" s="49"/>
      <c r="I786" s="45"/>
      <c r="J786" s="46">
        <f>IF(AND(G786= "",H786= ""), 0, ROUND(ROUND(I786, 2) * ROUND(IF(H786="",G786,H786),  0), 2))</f>
        <v/>
      </c>
      <c r="K786" s="7"/>
      <c r="M786" s="47">
        <v>0.2</v>
      </c>
      <c r="Q786" s="7">
        <v>160591</v>
      </c>
    </row>
    <row r="787" spans="1:17" hidden="1">
      <c r="A787" s="7" t="s">
        <v>60</v>
      </c>
    </row>
    <row r="788" spans="1:17">
      <c r="A788" s="7">
        <v>9</v>
      </c>
      <c r="B788" s="39" t="s">
        <v>346</v>
      </c>
      <c r="C788" s="40" t="s">
        <v>347</v>
      </c>
      <c r="D788" s="41"/>
      <c r="E788" s="41"/>
      <c r="F788" s="42" t="s">
        <v>10</v>
      </c>
      <c r="G788" s="48">
        <v>2</v>
      </c>
      <c r="H788" s="49"/>
      <c r="I788" s="45"/>
      <c r="J788" s="46">
        <f>IF(AND(G788= "",H788= ""), 0, ROUND(ROUND(I788, 2) * ROUND(IF(H788="",G788,H788),  0), 2))</f>
        <v/>
      </c>
      <c r="K788" s="7"/>
      <c r="M788" s="47">
        <v>0.2</v>
      </c>
      <c r="Q788" s="7">
        <v>160591</v>
      </c>
    </row>
    <row r="789" spans="1:17" hidden="1">
      <c r="A789" s="7" t="s">
        <v>60</v>
      </c>
    </row>
    <row r="790" spans="1:17">
      <c r="A790" s="7">
        <v>9</v>
      </c>
      <c r="B790" s="39" t="s">
        <v>348</v>
      </c>
      <c r="C790" s="40" t="s">
        <v>324</v>
      </c>
      <c r="D790" s="41"/>
      <c r="E790" s="41"/>
      <c r="F790" s="42" t="s">
        <v>10</v>
      </c>
      <c r="G790" s="48">
        <v>1</v>
      </c>
      <c r="H790" s="49"/>
      <c r="I790" s="45"/>
      <c r="J790" s="46">
        <f>IF(AND(G790= "",H790= ""), 0, ROUND(ROUND(I790, 2) * ROUND(IF(H790="",G790,H790),  0), 2))</f>
        <v/>
      </c>
      <c r="K790" s="7"/>
      <c r="M790" s="47">
        <v>0.2</v>
      </c>
      <c r="Q790" s="7">
        <v>160591</v>
      </c>
    </row>
    <row r="791" spans="1:17" hidden="1">
      <c r="A791" s="7" t="s">
        <v>60</v>
      </c>
    </row>
    <row r="792" spans="1:17">
      <c r="A792" s="7">
        <v>9</v>
      </c>
      <c r="B792" s="39" t="s">
        <v>349</v>
      </c>
      <c r="C792" s="40" t="s">
        <v>350</v>
      </c>
      <c r="D792" s="41"/>
      <c r="E792" s="41"/>
      <c r="F792" s="42" t="s">
        <v>166</v>
      </c>
      <c r="G792" s="43">
        <v>24.31</v>
      </c>
      <c r="H792" s="44"/>
      <c r="I792" s="45"/>
      <c r="J792" s="46">
        <f>IF(AND(G792= "",H792= ""), 0, ROUND(ROUND(I792, 2) * ROUND(IF(H792="",G792,H792),  2), 2))</f>
        <v/>
      </c>
      <c r="K792" s="7"/>
      <c r="M792" s="47">
        <v>0.2</v>
      </c>
      <c r="Q792" s="7">
        <v>160591</v>
      </c>
    </row>
    <row r="793" spans="1:17" hidden="1">
      <c r="A793" s="7" t="s">
        <v>60</v>
      </c>
    </row>
    <row r="794" spans="1:17" hidden="1">
      <c r="A794" s="7">
        <v>6</v>
      </c>
    </row>
    <row r="795" spans="1:17" hidden="1">
      <c r="A795" s="7" t="s">
        <v>65</v>
      </c>
    </row>
    <row r="796" spans="1:17" hidden="1">
      <c r="A796" s="7">
        <v>6</v>
      </c>
    </row>
    <row r="797" spans="1:17" hidden="1">
      <c r="A797" s="7" t="s">
        <v>65</v>
      </c>
    </row>
    <row r="798" spans="1:17" hidden="1">
      <c r="A798" s="7">
        <v>6</v>
      </c>
    </row>
    <row r="799" spans="1:17" hidden="1">
      <c r="A799" s="7" t="s">
        <v>65</v>
      </c>
    </row>
    <row r="800" spans="1:17" hidden="1">
      <c r="A800" s="7">
        <v>6</v>
      </c>
    </row>
    <row r="801" spans="1:11" hidden="1">
      <c r="A801" s="7" t="s">
        <v>65</v>
      </c>
    </row>
    <row r="802" spans="1:11" hidden="1">
      <c r="A802" s="7">
        <v>6</v>
      </c>
    </row>
    <row r="803" spans="1:11" hidden="1">
      <c r="A803" s="7" t="s">
        <v>65</v>
      </c>
    </row>
    <row r="804" spans="1:11" hidden="1">
      <c r="A804" s="7">
        <v>6</v>
      </c>
    </row>
    <row r="805" spans="1:11" hidden="1">
      <c r="A805" s="7" t="s">
        <v>65</v>
      </c>
    </row>
    <row r="806" spans="1:11" ht="33.825" customHeight="1">
      <c r="A806" s="7">
        <v>6</v>
      </c>
      <c r="B806" s="28" t="s">
        <v>351</v>
      </c>
      <c r="C806" s="35" t="s">
        <v>352</v>
      </c>
      <c r="D806" s="35"/>
      <c r="E806" s="35"/>
      <c r="F806" s="35"/>
      <c r="G806" s="35"/>
      <c r="H806" s="35"/>
      <c r="I806" s="35"/>
      <c r="J806" s="36"/>
      <c r="K806" s="7"/>
    </row>
    <row r="807" spans="1:11" hidden="1">
      <c r="A807" s="7" t="s">
        <v>48</v>
      </c>
    </row>
    <row r="808" spans="1:11" hidden="1">
      <c r="A808" s="7" t="s">
        <v>48</v>
      </c>
    </row>
    <row r="809" spans="1:11" hidden="1">
      <c r="A809" s="7" t="s">
        <v>48</v>
      </c>
    </row>
    <row r="810" spans="1:11" hidden="1">
      <c r="A810" s="7" t="s">
        <v>48</v>
      </c>
    </row>
    <row r="811" spans="1:11" hidden="1">
      <c r="A811" s="7" t="s">
        <v>48</v>
      </c>
    </row>
    <row r="812" spans="1:11" hidden="1">
      <c r="A812" s="7" t="s">
        <v>48</v>
      </c>
    </row>
    <row r="813" spans="1:11" hidden="1">
      <c r="A813" s="7" t="s">
        <v>48</v>
      </c>
    </row>
    <row r="814" spans="1:11" hidden="1">
      <c r="A814" s="7" t="s">
        <v>48</v>
      </c>
    </row>
    <row r="815" spans="1:11" hidden="1">
      <c r="A815" s="7" t="s">
        <v>48</v>
      </c>
    </row>
    <row r="816" spans="1:11" hidden="1">
      <c r="A816" s="38" t="s">
        <v>51</v>
      </c>
    </row>
    <row r="817" spans="1:17" ht="24.75" customHeight="1">
      <c r="A817" s="7" t="s">
        <v>49</v>
      </c>
      <c r="B817" s="37"/>
      <c r="C817" s="37" t="s">
        <v>353</v>
      </c>
      <c r="D817" s="37"/>
      <c r="E817" s="37"/>
      <c r="F817" s="37"/>
      <c r="G817" s="37"/>
      <c r="H817" s="37"/>
      <c r="I817" s="37"/>
      <c r="J817" s="37"/>
    </row>
    <row r="818" spans="1:17" ht="27.225" customHeight="1">
      <c r="A818" s="7">
        <v>9</v>
      </c>
      <c r="B818" s="39" t="s">
        <v>354</v>
      </c>
      <c r="C818" s="40" t="s">
        <v>352</v>
      </c>
      <c r="D818" s="41"/>
      <c r="E818" s="41"/>
      <c r="F818" s="42" t="s">
        <v>9</v>
      </c>
      <c r="G818" s="43">
        <v>111</v>
      </c>
      <c r="H818" s="44"/>
      <c r="I818" s="45"/>
      <c r="J818" s="46">
        <f>IF(AND(G818= "",H818= ""), 0, ROUND(ROUND(I818, 2) * ROUND(IF(H818="",G818,H818),  2), 2))</f>
        <v/>
      </c>
      <c r="K818" s="7"/>
      <c r="M818" s="47">
        <v>0.2</v>
      </c>
      <c r="Q818" s="7">
        <v>160591</v>
      </c>
    </row>
    <row r="819" spans="1:17" hidden="1">
      <c r="A819" s="7" t="s">
        <v>60</v>
      </c>
    </row>
    <row r="820" spans="1:17" hidden="1">
      <c r="A820" s="7" t="s">
        <v>65</v>
      </c>
    </row>
    <row r="821" spans="1:17" ht="16.9125" customHeight="1">
      <c r="A821" s="7">
        <v>6</v>
      </c>
      <c r="B821" s="28" t="s">
        <v>355</v>
      </c>
      <c r="C821" s="35" t="s">
        <v>356</v>
      </c>
      <c r="D821" s="35"/>
      <c r="E821" s="35"/>
      <c r="F821" s="35"/>
      <c r="G821" s="35"/>
      <c r="H821" s="35"/>
      <c r="I821" s="35"/>
      <c r="J821" s="36"/>
      <c r="K821" s="7"/>
    </row>
    <row r="822" spans="1:17" hidden="1">
      <c r="A822" s="7" t="s">
        <v>48</v>
      </c>
    </row>
    <row r="823" spans="1:17" ht="47.025" customHeight="1">
      <c r="A823" s="7" t="s">
        <v>49</v>
      </c>
      <c r="B823" s="37"/>
      <c r="C823" s="37" t="s">
        <v>357</v>
      </c>
      <c r="D823" s="37"/>
      <c r="E823" s="37"/>
      <c r="F823" s="37"/>
      <c r="G823" s="37"/>
      <c r="H823" s="37"/>
      <c r="I823" s="37"/>
      <c r="J823" s="37"/>
    </row>
    <row r="824" spans="1:17">
      <c r="A824" s="7">
        <v>9</v>
      </c>
      <c r="B824" s="39" t="s">
        <v>358</v>
      </c>
      <c r="C824" s="40" t="s">
        <v>356</v>
      </c>
      <c r="D824" s="41"/>
      <c r="E824" s="41"/>
      <c r="F824" s="42" t="s">
        <v>9</v>
      </c>
      <c r="G824" s="43">
        <v>45</v>
      </c>
      <c r="H824" s="44"/>
      <c r="I824" s="45"/>
      <c r="J824" s="46">
        <f>IF(AND(G824= "",H824= ""), 0, ROUND(ROUND(I824, 2) * ROUND(IF(H824="",G824,H824),  2), 2))</f>
        <v/>
      </c>
      <c r="K824" s="7"/>
      <c r="M824" s="47">
        <v>0.2</v>
      </c>
      <c r="Q824" s="7">
        <v>160591</v>
      </c>
    </row>
    <row r="825" spans="1:17" hidden="1">
      <c r="A825" s="7" t="s">
        <v>60</v>
      </c>
    </row>
    <row r="826" spans="1:17" hidden="1">
      <c r="A826" s="7" t="s">
        <v>65</v>
      </c>
    </row>
    <row r="827" spans="1:17" hidden="1">
      <c r="A827" s="7">
        <v>6</v>
      </c>
    </row>
    <row r="828" spans="1:17" hidden="1">
      <c r="A828" s="7" t="s">
        <v>65</v>
      </c>
    </row>
    <row r="829" spans="1:17" hidden="1">
      <c r="A829" s="7" t="s">
        <v>42</v>
      </c>
    </row>
    <row r="830" spans="1:17" ht="33.825" customHeight="1">
      <c r="A830" s="7">
        <v>5</v>
      </c>
      <c r="B830" s="28" t="s">
        <v>359</v>
      </c>
      <c r="C830" s="33" t="s">
        <v>360</v>
      </c>
      <c r="D830" s="33"/>
      <c r="E830" s="33"/>
      <c r="F830" s="33"/>
      <c r="G830" s="33"/>
      <c r="H830" s="33"/>
      <c r="I830" s="33"/>
      <c r="J830" s="34"/>
      <c r="K830" s="7"/>
    </row>
    <row r="831" spans="1:17">
      <c r="A831" s="38" t="s">
        <v>296</v>
      </c>
      <c r="B831" s="37"/>
      <c r="C831" s="37" t="s">
        <v>58</v>
      </c>
      <c r="D831" s="37"/>
      <c r="E831" s="37"/>
      <c r="F831" s="37"/>
      <c r="G831" s="37"/>
      <c r="H831" s="37"/>
      <c r="I831" s="37"/>
      <c r="J831" s="37"/>
    </row>
    <row r="832" spans="1:17" hidden="1">
      <c r="A832" s="7" t="s">
        <v>45</v>
      </c>
    </row>
    <row r="833" spans="1:1" hidden="1">
      <c r="A833" s="7" t="s">
        <v>45</v>
      </c>
    </row>
    <row r="834" spans="1:1" hidden="1">
      <c r="A834" s="7" t="s">
        <v>45</v>
      </c>
    </row>
    <row r="835" spans="1:1" hidden="1">
      <c r="A835" s="7" t="s">
        <v>45</v>
      </c>
    </row>
    <row r="836" spans="1:1" hidden="1">
      <c r="A836" s="7" t="s">
        <v>45</v>
      </c>
    </row>
    <row r="837" spans="1:1" hidden="1">
      <c r="A837" s="7" t="s">
        <v>45</v>
      </c>
    </row>
    <row r="838" spans="1:1" hidden="1">
      <c r="A838" s="7" t="s">
        <v>45</v>
      </c>
    </row>
    <row r="839" spans="1:1" hidden="1">
      <c r="A839" s="7" t="s">
        <v>45</v>
      </c>
    </row>
    <row r="840" spans="1:1" hidden="1">
      <c r="A840" s="7" t="s">
        <v>45</v>
      </c>
    </row>
    <row r="841" spans="1:1" hidden="1">
      <c r="A841" s="7" t="s">
        <v>45</v>
      </c>
    </row>
    <row r="842" spans="1:1" hidden="1">
      <c r="A842" s="7" t="s">
        <v>45</v>
      </c>
    </row>
    <row r="843" spans="1:1" hidden="1">
      <c r="A843" s="7" t="s">
        <v>45</v>
      </c>
    </row>
    <row r="844" spans="1:1" hidden="1">
      <c r="A844" s="7" t="s">
        <v>45</v>
      </c>
    </row>
    <row r="845" spans="1:1" hidden="1">
      <c r="A845" s="7" t="s">
        <v>264</v>
      </c>
    </row>
    <row r="846" spans="1:1" hidden="1">
      <c r="A846" s="7" t="s">
        <v>45</v>
      </c>
    </row>
    <row r="847" spans="1:1" hidden="1">
      <c r="A847" s="7" t="s">
        <v>45</v>
      </c>
    </row>
    <row r="848" spans="1:1" hidden="1">
      <c r="A848" s="7" t="s">
        <v>45</v>
      </c>
    </row>
    <row r="849" spans="1:17" hidden="1">
      <c r="A849" s="7" t="s">
        <v>45</v>
      </c>
    </row>
    <row r="850" spans="1:17" hidden="1">
      <c r="A850" s="7" t="s">
        <v>45</v>
      </c>
    </row>
    <row r="851" spans="1:17" hidden="1">
      <c r="A851" s="7" t="s">
        <v>45</v>
      </c>
    </row>
    <row r="852" spans="1:17" hidden="1">
      <c r="A852" s="7" t="s">
        <v>45</v>
      </c>
    </row>
    <row r="853" spans="1:17">
      <c r="A853" s="7" t="s">
        <v>81</v>
      </c>
      <c r="B853" s="37"/>
      <c r="C853" s="37" t="s">
        <v>361</v>
      </c>
      <c r="D853" s="37"/>
      <c r="E853" s="37"/>
      <c r="F853" s="37"/>
      <c r="G853" s="37"/>
      <c r="H853" s="37"/>
      <c r="I853" s="37"/>
      <c r="J853" s="37"/>
    </row>
    <row r="854" spans="1:17">
      <c r="A854" s="7">
        <v>9</v>
      </c>
      <c r="B854" s="39" t="s">
        <v>362</v>
      </c>
      <c r="C854" s="40" t="s">
        <v>314</v>
      </c>
      <c r="D854" s="41"/>
      <c r="E854" s="41"/>
      <c r="F854" s="42" t="s">
        <v>9</v>
      </c>
      <c r="G854" s="43">
        <v>41</v>
      </c>
      <c r="H854" s="44"/>
      <c r="I854" s="45"/>
      <c r="J854" s="46">
        <f>IF(AND(G854= "",H854= ""), 0, ROUND(ROUND(I854, 2) * ROUND(IF(H854="",G854,H854),  2), 2))</f>
        <v/>
      </c>
      <c r="K854" s="7"/>
      <c r="M854" s="47">
        <v>0.2</v>
      </c>
      <c r="Q854" s="7">
        <v>160591</v>
      </c>
    </row>
    <row r="855" spans="1:17" hidden="1">
      <c r="A855" s="7" t="s">
        <v>60</v>
      </c>
    </row>
    <row r="856" spans="1:17" ht="27.225" customHeight="1">
      <c r="A856" s="7">
        <v>9</v>
      </c>
      <c r="B856" s="39" t="s">
        <v>363</v>
      </c>
      <c r="C856" s="40" t="s">
        <v>316</v>
      </c>
      <c r="D856" s="41"/>
      <c r="E856" s="41"/>
      <c r="F856" s="42" t="s">
        <v>166</v>
      </c>
      <c r="G856" s="43">
        <v>14</v>
      </c>
      <c r="H856" s="44"/>
      <c r="I856" s="45"/>
      <c r="J856" s="46">
        <f>IF(AND(G856= "",H856= ""), 0, ROUND(ROUND(I856, 2) * ROUND(IF(H856="",G856,H856),  2), 2))</f>
        <v/>
      </c>
      <c r="K856" s="7"/>
      <c r="M856" s="47">
        <v>0.2</v>
      </c>
      <c r="Q856" s="7">
        <v>160591</v>
      </c>
    </row>
    <row r="857" spans="1:17" hidden="1">
      <c r="A857" s="7" t="s">
        <v>60</v>
      </c>
    </row>
    <row r="858" spans="1:17" ht="27.225" customHeight="1">
      <c r="A858" s="7">
        <v>9</v>
      </c>
      <c r="B858" s="39" t="s">
        <v>364</v>
      </c>
      <c r="C858" s="40" t="s">
        <v>365</v>
      </c>
      <c r="D858" s="41"/>
      <c r="E858" s="41"/>
      <c r="F858" s="42" t="s">
        <v>166</v>
      </c>
      <c r="G858" s="43">
        <v>14</v>
      </c>
      <c r="H858" s="44"/>
      <c r="I858" s="45"/>
      <c r="J858" s="46">
        <f>IF(AND(G858= "",H858= ""), 0, ROUND(ROUND(I858, 2) * ROUND(IF(H858="",G858,H858),  2), 2))</f>
        <v/>
      </c>
      <c r="K858" s="7"/>
      <c r="M858" s="47">
        <v>0.2</v>
      </c>
      <c r="Q858" s="7">
        <v>160591</v>
      </c>
    </row>
    <row r="859" spans="1:17" hidden="1">
      <c r="A859" s="7" t="s">
        <v>60</v>
      </c>
    </row>
    <row r="860" spans="1:17">
      <c r="A860" s="7">
        <v>9</v>
      </c>
      <c r="B860" s="39" t="s">
        <v>366</v>
      </c>
      <c r="C860" s="40" t="s">
        <v>303</v>
      </c>
      <c r="D860" s="41"/>
      <c r="E860" s="41"/>
      <c r="F860" s="42" t="s">
        <v>194</v>
      </c>
      <c r="G860" s="48">
        <v>1</v>
      </c>
      <c r="H860" s="49"/>
      <c r="I860" s="45"/>
      <c r="J860" s="46">
        <f>IF(AND(G860= "",H860= ""), 0, ROUND(ROUND(I860, 2) * ROUND(IF(H860="",G860,H860),  0), 2))</f>
        <v/>
      </c>
      <c r="K860" s="7"/>
      <c r="M860" s="47">
        <v>0.2</v>
      </c>
      <c r="Q860" s="7">
        <v>160591</v>
      </c>
    </row>
    <row r="861" spans="1:17" hidden="1">
      <c r="A861" s="7" t="s">
        <v>60</v>
      </c>
    </row>
    <row r="862" spans="1:17">
      <c r="A862" s="7">
        <v>9</v>
      </c>
      <c r="B862" s="39" t="s">
        <v>367</v>
      </c>
      <c r="C862" s="40" t="s">
        <v>309</v>
      </c>
      <c r="D862" s="41"/>
      <c r="E862" s="41"/>
      <c r="F862" s="42" t="s">
        <v>10</v>
      </c>
      <c r="G862" s="48">
        <v>1</v>
      </c>
      <c r="H862" s="49"/>
      <c r="I862" s="45"/>
      <c r="J862" s="46">
        <f>IF(AND(G862= "",H862= ""), 0, ROUND(ROUND(I862, 2) * ROUND(IF(H862="",G862,H862),  0), 2))</f>
        <v/>
      </c>
      <c r="K862" s="7"/>
      <c r="M862" s="47">
        <v>0.2</v>
      </c>
      <c r="Q862" s="7">
        <v>160591</v>
      </c>
    </row>
    <row r="863" spans="1:17" hidden="1">
      <c r="A863" s="7" t="s">
        <v>60</v>
      </c>
    </row>
    <row r="864" spans="1:17" hidden="1">
      <c r="A864" s="7">
        <v>6</v>
      </c>
    </row>
    <row r="865" spans="1:11" hidden="1">
      <c r="A865" s="7" t="s">
        <v>65</v>
      </c>
    </row>
    <row r="866" spans="1:11" hidden="1">
      <c r="A866" s="7">
        <v>6</v>
      </c>
    </row>
    <row r="867" spans="1:11" hidden="1">
      <c r="A867" s="7" t="s">
        <v>65</v>
      </c>
    </row>
    <row r="868" spans="1:11" hidden="1">
      <c r="A868" s="7">
        <v>6</v>
      </c>
    </row>
    <row r="869" spans="1:11" hidden="1">
      <c r="A869" s="7" t="s">
        <v>65</v>
      </c>
    </row>
    <row r="870" spans="1:11" hidden="1">
      <c r="A870" s="7" t="s">
        <v>42</v>
      </c>
    </row>
    <row r="871" spans="1:11" ht="33.825" customHeight="1">
      <c r="A871" s="7">
        <v>5</v>
      </c>
      <c r="B871" s="28" t="s">
        <v>368</v>
      </c>
      <c r="C871" s="33" t="s">
        <v>369</v>
      </c>
      <c r="D871" s="33"/>
      <c r="E871" s="33"/>
      <c r="F871" s="33"/>
      <c r="G871" s="33"/>
      <c r="H871" s="33"/>
      <c r="I871" s="33"/>
      <c r="J871" s="34"/>
      <c r="K871" s="7"/>
    </row>
    <row r="872" spans="1:11" hidden="1">
      <c r="A872" s="7" t="s">
        <v>45</v>
      </c>
    </row>
    <row r="873" spans="1:11" hidden="1">
      <c r="A873" s="7" t="s">
        <v>45</v>
      </c>
    </row>
    <row r="874" spans="1:11" hidden="1">
      <c r="A874" s="7" t="s">
        <v>45</v>
      </c>
    </row>
    <row r="875" spans="1:11" hidden="1">
      <c r="A875" s="7" t="s">
        <v>45</v>
      </c>
    </row>
    <row r="876" spans="1:11" hidden="1">
      <c r="A876" s="7" t="s">
        <v>45</v>
      </c>
    </row>
    <row r="877" spans="1:11" hidden="1">
      <c r="A877" s="7" t="s">
        <v>45</v>
      </c>
    </row>
    <row r="878" spans="1:11" hidden="1">
      <c r="A878" s="7" t="s">
        <v>45</v>
      </c>
    </row>
    <row r="879" spans="1:11" hidden="1">
      <c r="A879" s="7" t="s">
        <v>45</v>
      </c>
    </row>
    <row r="880" spans="1:11" hidden="1">
      <c r="A880" s="7" t="s">
        <v>45</v>
      </c>
    </row>
    <row r="881" spans="1:17" hidden="1">
      <c r="A881" s="7" t="s">
        <v>45</v>
      </c>
    </row>
    <row r="882" spans="1:17" hidden="1">
      <c r="A882" s="7" t="s">
        <v>45</v>
      </c>
    </row>
    <row r="883" spans="1:17" hidden="1">
      <c r="A883" s="7" t="s">
        <v>45</v>
      </c>
    </row>
    <row r="884" spans="1:17" hidden="1">
      <c r="A884" s="7" t="s">
        <v>45</v>
      </c>
    </row>
    <row r="885" spans="1:17" hidden="1">
      <c r="A885" s="7" t="s">
        <v>45</v>
      </c>
    </row>
    <row r="886" spans="1:17" hidden="1">
      <c r="A886" s="7" t="s">
        <v>45</v>
      </c>
    </row>
    <row r="887" spans="1:17" ht="24.75" customHeight="1">
      <c r="A887" s="7" t="s">
        <v>81</v>
      </c>
      <c r="B887" s="37"/>
      <c r="C887" s="37" t="s">
        <v>370</v>
      </c>
      <c r="D887" s="37"/>
      <c r="E887" s="37"/>
      <c r="F887" s="37"/>
      <c r="G887" s="37"/>
      <c r="H887" s="37"/>
      <c r="I887" s="37"/>
      <c r="J887" s="37"/>
    </row>
    <row r="888" spans="1:17">
      <c r="A888" s="7">
        <v>9</v>
      </c>
      <c r="B888" s="39" t="s">
        <v>371</v>
      </c>
      <c r="C888" s="40" t="s">
        <v>372</v>
      </c>
      <c r="D888" s="41"/>
      <c r="E888" s="41"/>
      <c r="F888" s="42" t="s">
        <v>9</v>
      </c>
      <c r="G888" s="43">
        <v>35</v>
      </c>
      <c r="H888" s="44"/>
      <c r="I888" s="45"/>
      <c r="J888" s="46">
        <f>IF(AND(G888= "",H888= ""), 0, ROUND(ROUND(I888, 2) * ROUND(IF(H888="",G888,H888),  2), 2))</f>
        <v/>
      </c>
      <c r="K888" s="7"/>
      <c r="M888" s="47">
        <v>0.2</v>
      </c>
      <c r="Q888" s="7">
        <v>160591</v>
      </c>
    </row>
    <row r="889" spans="1:17">
      <c r="A889" s="38" t="s">
        <v>59</v>
      </c>
      <c r="B889" s="37"/>
      <c r="C889" s="37" t="s">
        <v>58</v>
      </c>
      <c r="D889" s="37"/>
      <c r="E889" s="37"/>
      <c r="F889" s="37"/>
      <c r="G889" s="37"/>
      <c r="H889" s="37"/>
      <c r="I889" s="37"/>
      <c r="J889" s="37"/>
    </row>
    <row r="890" spans="1:17" hidden="1">
      <c r="A890" s="7" t="s">
        <v>60</v>
      </c>
    </row>
    <row r="891" spans="1:17">
      <c r="A891" s="7">
        <v>9</v>
      </c>
      <c r="B891" s="39" t="s">
        <v>373</v>
      </c>
      <c r="C891" s="40" t="s">
        <v>374</v>
      </c>
      <c r="D891" s="41"/>
      <c r="E891" s="41"/>
      <c r="F891" s="42" t="s">
        <v>9</v>
      </c>
      <c r="G891" s="43">
        <v>17</v>
      </c>
      <c r="H891" s="44"/>
      <c r="I891" s="45"/>
      <c r="J891" s="46">
        <f>IF(AND(G891= "",H891= ""), 0, ROUND(ROUND(I891, 2) * ROUND(IF(H891="",G891,H891),  2), 2))</f>
        <v/>
      </c>
      <c r="K891" s="7"/>
      <c r="M891" s="47">
        <v>0.2</v>
      </c>
      <c r="Q891" s="7">
        <v>160903</v>
      </c>
    </row>
    <row r="892" spans="1:17">
      <c r="A892" s="38" t="s">
        <v>64</v>
      </c>
      <c r="B892" s="37"/>
      <c r="C892" s="37" t="s">
        <v>63</v>
      </c>
      <c r="D892" s="37"/>
      <c r="E892" s="37"/>
      <c r="F892" s="37"/>
      <c r="G892" s="37"/>
      <c r="H892" s="37"/>
      <c r="I892" s="37"/>
      <c r="J892" s="37"/>
    </row>
    <row r="893" spans="1:17" hidden="1">
      <c r="A893" s="7" t="s">
        <v>60</v>
      </c>
    </row>
    <row r="894" spans="1:17" ht="27.225" customHeight="1">
      <c r="A894" s="7">
        <v>9</v>
      </c>
      <c r="B894" s="39" t="s">
        <v>375</v>
      </c>
      <c r="C894" s="40" t="s">
        <v>376</v>
      </c>
      <c r="D894" s="41"/>
      <c r="E894" s="41"/>
      <c r="F894" s="42" t="s">
        <v>166</v>
      </c>
      <c r="G894" s="43">
        <v>15.5</v>
      </c>
      <c r="H894" s="44"/>
      <c r="I894" s="45"/>
      <c r="J894" s="46">
        <f>IF(AND(G894= "",H894= ""), 0, ROUND(ROUND(I894, 2) * ROUND(IF(H894="",G894,H894),  2), 2))</f>
        <v/>
      </c>
      <c r="K894" s="7"/>
      <c r="M894" s="47">
        <v>0.2</v>
      </c>
      <c r="Q894" s="7">
        <v>160591</v>
      </c>
    </row>
    <row r="895" spans="1:17">
      <c r="A895" s="38" t="s">
        <v>59</v>
      </c>
      <c r="B895" s="37"/>
      <c r="C895" s="37" t="s">
        <v>58</v>
      </c>
      <c r="D895" s="37"/>
      <c r="E895" s="37"/>
      <c r="F895" s="37"/>
      <c r="G895" s="37"/>
      <c r="H895" s="37"/>
      <c r="I895" s="37"/>
      <c r="J895" s="37"/>
    </row>
    <row r="896" spans="1:17" hidden="1">
      <c r="A896" s="7" t="s">
        <v>60</v>
      </c>
    </row>
    <row r="897" spans="1:17" ht="27.225" customHeight="1">
      <c r="A897" s="7">
        <v>9</v>
      </c>
      <c r="B897" s="39" t="s">
        <v>377</v>
      </c>
      <c r="C897" s="40" t="s">
        <v>378</v>
      </c>
      <c r="D897" s="41"/>
      <c r="E897" s="41"/>
      <c r="F897" s="42" t="s">
        <v>166</v>
      </c>
      <c r="G897" s="43">
        <v>10</v>
      </c>
      <c r="H897" s="44"/>
      <c r="I897" s="45"/>
      <c r="J897" s="46">
        <f>IF(AND(G897= "",H897= ""), 0, ROUND(ROUND(I897, 2) * ROUND(IF(H897="",G897,H897),  2), 2))</f>
        <v/>
      </c>
      <c r="K897" s="7"/>
      <c r="M897" s="47">
        <v>0.2</v>
      </c>
      <c r="Q897" s="7">
        <v>160903</v>
      </c>
    </row>
    <row r="898" spans="1:17">
      <c r="A898" s="38" t="s">
        <v>64</v>
      </c>
      <c r="B898" s="37"/>
      <c r="C898" s="37" t="s">
        <v>63</v>
      </c>
      <c r="D898" s="37"/>
      <c r="E898" s="37"/>
      <c r="F898" s="37"/>
      <c r="G898" s="37"/>
      <c r="H898" s="37"/>
      <c r="I898" s="37"/>
      <c r="J898" s="37"/>
    </row>
    <row r="899" spans="1:17" hidden="1">
      <c r="A899" s="7" t="s">
        <v>60</v>
      </c>
    </row>
    <row r="900" spans="1:17" ht="27.225" customHeight="1">
      <c r="A900" s="7">
        <v>9</v>
      </c>
      <c r="B900" s="39" t="s">
        <v>379</v>
      </c>
      <c r="C900" s="40" t="s">
        <v>380</v>
      </c>
      <c r="D900" s="41"/>
      <c r="E900" s="41"/>
      <c r="F900" s="42" t="s">
        <v>166</v>
      </c>
      <c r="G900" s="43">
        <v>20</v>
      </c>
      <c r="H900" s="44"/>
      <c r="I900" s="45"/>
      <c r="J900" s="46">
        <f>IF(AND(G900= "",H900= ""), 0, ROUND(ROUND(I900, 2) * ROUND(IF(H900="",G900,H900),  2), 2))</f>
        <v/>
      </c>
      <c r="K900" s="7"/>
      <c r="M900" s="47">
        <v>0.2</v>
      </c>
      <c r="Q900" s="7">
        <v>160591</v>
      </c>
    </row>
    <row r="901" spans="1:17">
      <c r="A901" s="38" t="s">
        <v>59</v>
      </c>
      <c r="B901" s="37"/>
      <c r="C901" s="37" t="s">
        <v>58</v>
      </c>
      <c r="D901" s="37"/>
      <c r="E901" s="37"/>
      <c r="F901" s="37"/>
      <c r="G901" s="37"/>
      <c r="H901" s="37"/>
      <c r="I901" s="37"/>
      <c r="J901" s="37"/>
    </row>
    <row r="902" spans="1:17" hidden="1">
      <c r="A902" s="7" t="s">
        <v>60</v>
      </c>
    </row>
    <row r="903" spans="1:17" ht="27.225" customHeight="1">
      <c r="A903" s="7">
        <v>9</v>
      </c>
      <c r="B903" s="39" t="s">
        <v>381</v>
      </c>
      <c r="C903" s="40" t="s">
        <v>382</v>
      </c>
      <c r="D903" s="41"/>
      <c r="E903" s="41"/>
      <c r="F903" s="42" t="s">
        <v>166</v>
      </c>
      <c r="G903" s="43">
        <v>20</v>
      </c>
      <c r="H903" s="44"/>
      <c r="I903" s="45"/>
      <c r="J903" s="46">
        <f>IF(AND(G903= "",H903= ""), 0, ROUND(ROUND(I903, 2) * ROUND(IF(H903="",G903,H903),  2), 2))</f>
        <v/>
      </c>
      <c r="K903" s="7"/>
      <c r="M903" s="47">
        <v>0.2</v>
      </c>
      <c r="Q903" s="7">
        <v>160903</v>
      </c>
    </row>
    <row r="904" spans="1:17">
      <c r="A904" s="38" t="s">
        <v>64</v>
      </c>
      <c r="B904" s="37"/>
      <c r="C904" s="37" t="s">
        <v>63</v>
      </c>
      <c r="D904" s="37"/>
      <c r="E904" s="37"/>
      <c r="F904" s="37"/>
      <c r="G904" s="37"/>
      <c r="H904" s="37"/>
      <c r="I904" s="37"/>
      <c r="J904" s="37"/>
    </row>
    <row r="905" spans="1:17" hidden="1">
      <c r="A905" s="7" t="s">
        <v>60</v>
      </c>
    </row>
    <row r="906" spans="1:17" hidden="1">
      <c r="A906" s="7">
        <v>6</v>
      </c>
    </row>
    <row r="907" spans="1:17" hidden="1">
      <c r="A907" s="7" t="s">
        <v>65</v>
      </c>
    </row>
    <row r="908" spans="1:17" hidden="1">
      <c r="A908" s="7" t="s">
        <v>42</v>
      </c>
    </row>
    <row r="909" spans="1:17" ht="16.9125" customHeight="1">
      <c r="A909" s="7">
        <v>5</v>
      </c>
      <c r="B909" s="28" t="s">
        <v>383</v>
      </c>
      <c r="C909" s="33" t="s">
        <v>384</v>
      </c>
      <c r="D909" s="33"/>
      <c r="E909" s="33"/>
      <c r="F909" s="33"/>
      <c r="G909" s="33"/>
      <c r="H909" s="33"/>
      <c r="I909" s="33"/>
      <c r="J909" s="34"/>
      <c r="K909" s="7"/>
    </row>
    <row r="910" spans="1:17" ht="16.9125" customHeight="1">
      <c r="A910" s="7">
        <v>6</v>
      </c>
      <c r="B910" s="28" t="s">
        <v>385</v>
      </c>
      <c r="C910" s="35" t="s">
        <v>387</v>
      </c>
      <c r="D910" s="35"/>
      <c r="E910" s="35"/>
      <c r="F910" s="35"/>
      <c r="G910" s="35"/>
      <c r="H910" s="35"/>
      <c r="I910" s="35"/>
      <c r="J910" s="36"/>
      <c r="K910" s="7"/>
    </row>
    <row r="911" spans="1:17">
      <c r="A911" s="38" t="s">
        <v>388</v>
      </c>
      <c r="B911" s="37"/>
      <c r="C911" s="37" t="s">
        <v>63</v>
      </c>
      <c r="D911" s="37"/>
      <c r="E911" s="37"/>
      <c r="F911" s="37"/>
      <c r="G911" s="37"/>
      <c r="H911" s="37"/>
      <c r="I911" s="37"/>
      <c r="J911" s="37"/>
    </row>
    <row r="912" spans="1:17" hidden="1">
      <c r="A912" s="7" t="s">
        <v>48</v>
      </c>
    </row>
    <row r="913" spans="1:17" hidden="1">
      <c r="A913" s="7" t="s">
        <v>48</v>
      </c>
    </row>
    <row r="914" spans="1:17" hidden="1">
      <c r="A914" s="7" t="s">
        <v>48</v>
      </c>
    </row>
    <row r="915" spans="1:17" hidden="1">
      <c r="A915" s="7" t="s">
        <v>48</v>
      </c>
    </row>
    <row r="916" spans="1:17" hidden="1">
      <c r="A916" s="7" t="s">
        <v>48</v>
      </c>
    </row>
    <row r="917" spans="1:17" hidden="1">
      <c r="A917" s="7" t="s">
        <v>48</v>
      </c>
    </row>
    <row r="918" spans="1:17" hidden="1">
      <c r="A918" s="7" t="s">
        <v>48</v>
      </c>
    </row>
    <row r="919" spans="1:17" hidden="1">
      <c r="A919" s="7" t="s">
        <v>48</v>
      </c>
    </row>
    <row r="920" spans="1:17" ht="47.025" customHeight="1">
      <c r="A920" s="7" t="s">
        <v>49</v>
      </c>
      <c r="B920" s="37"/>
      <c r="C920" s="37" t="s">
        <v>389</v>
      </c>
      <c r="D920" s="37"/>
      <c r="E920" s="37"/>
      <c r="F920" s="37"/>
      <c r="G920" s="37"/>
      <c r="H920" s="37"/>
      <c r="I920" s="37"/>
      <c r="J920" s="37"/>
    </row>
    <row r="921" spans="1:17">
      <c r="A921" s="7">
        <v>9</v>
      </c>
      <c r="B921" s="39" t="s">
        <v>390</v>
      </c>
      <c r="C921" s="40" t="s">
        <v>391</v>
      </c>
      <c r="D921" s="41"/>
      <c r="E921" s="41"/>
      <c r="F921" s="42" t="s">
        <v>10</v>
      </c>
      <c r="G921" s="48">
        <v>2</v>
      </c>
      <c r="H921" s="49"/>
      <c r="I921" s="45"/>
      <c r="J921" s="46">
        <f>IF(AND(G921= "",H921= ""), 0, ROUND(ROUND(I921, 2) * ROUND(IF(H921="",G921,H921),  0), 2))</f>
        <v/>
      </c>
      <c r="K921" s="7"/>
      <c r="M921" s="47">
        <v>0.2</v>
      </c>
      <c r="Q921" s="7">
        <v>160903</v>
      </c>
    </row>
    <row r="922" spans="1:17" hidden="1">
      <c r="A922" s="7" t="s">
        <v>60</v>
      </c>
    </row>
    <row r="923" spans="1:17">
      <c r="A923" s="7">
        <v>9</v>
      </c>
      <c r="B923" s="39" t="s">
        <v>392</v>
      </c>
      <c r="C923" s="40" t="s">
        <v>393</v>
      </c>
      <c r="D923" s="41"/>
      <c r="E923" s="41"/>
      <c r="F923" s="42" t="s">
        <v>10</v>
      </c>
      <c r="G923" s="48">
        <v>1</v>
      </c>
      <c r="H923" s="49"/>
      <c r="I923" s="45"/>
      <c r="J923" s="46">
        <f>IF(AND(G923= "",H923= ""), 0, ROUND(ROUND(I923, 2) * ROUND(IF(H923="",G923,H923),  0), 2))</f>
        <v/>
      </c>
      <c r="K923" s="7"/>
      <c r="M923" s="47">
        <v>0.2</v>
      </c>
      <c r="Q923" s="7">
        <v>160903</v>
      </c>
    </row>
    <row r="924" spans="1:17" hidden="1">
      <c r="A924" s="7" t="s">
        <v>60</v>
      </c>
    </row>
    <row r="925" spans="1:17">
      <c r="A925" s="7">
        <v>9</v>
      </c>
      <c r="B925" s="39" t="s">
        <v>394</v>
      </c>
      <c r="C925" s="40" t="s">
        <v>395</v>
      </c>
      <c r="D925" s="41"/>
      <c r="E925" s="41"/>
      <c r="F925" s="42" t="s">
        <v>10</v>
      </c>
      <c r="G925" s="48">
        <v>1</v>
      </c>
      <c r="H925" s="49"/>
      <c r="I925" s="45"/>
      <c r="J925" s="46">
        <f>IF(AND(G925= "",H925= ""), 0, ROUND(ROUND(I925, 2) * ROUND(IF(H925="",G925,H925),  0), 2))</f>
        <v/>
      </c>
      <c r="K925" s="7"/>
      <c r="M925" s="47">
        <v>0.2</v>
      </c>
      <c r="Q925" s="7">
        <v>160903</v>
      </c>
    </row>
    <row r="926" spans="1:17" hidden="1">
      <c r="A926" s="7" t="s">
        <v>60</v>
      </c>
    </row>
    <row r="927" spans="1:17" hidden="1">
      <c r="A927" s="7" t="s">
        <v>65</v>
      </c>
    </row>
    <row r="928" spans="1:17" ht="16.9125" customHeight="1">
      <c r="A928" s="7">
        <v>6</v>
      </c>
      <c r="B928" s="28" t="s">
        <v>396</v>
      </c>
      <c r="C928" s="35" t="s">
        <v>397</v>
      </c>
      <c r="D928" s="35"/>
      <c r="E928" s="35"/>
      <c r="F928" s="35"/>
      <c r="G928" s="35"/>
      <c r="H928" s="35"/>
      <c r="I928" s="35"/>
      <c r="J928" s="36"/>
      <c r="K928" s="7"/>
    </row>
    <row r="929" spans="1:17">
      <c r="A929" s="38" t="s">
        <v>160</v>
      </c>
      <c r="B929" s="37"/>
      <c r="C929" s="37" t="s">
        <v>58</v>
      </c>
      <c r="D929" s="37"/>
      <c r="E929" s="37"/>
      <c r="F929" s="37"/>
      <c r="G929" s="37"/>
      <c r="H929" s="37"/>
      <c r="I929" s="37"/>
      <c r="J929" s="37"/>
    </row>
    <row r="930" spans="1:17" hidden="1">
      <c r="A930" s="7" t="s">
        <v>48</v>
      </c>
    </row>
    <row r="931" spans="1:17" hidden="1">
      <c r="A931" s="7" t="s">
        <v>48</v>
      </c>
    </row>
    <row r="932" spans="1:17" hidden="1">
      <c r="A932" s="7" t="s">
        <v>48</v>
      </c>
    </row>
    <row r="933" spans="1:17" hidden="1">
      <c r="A933" s="7" t="s">
        <v>48</v>
      </c>
    </row>
    <row r="934" spans="1:17" ht="24.75" customHeight="1">
      <c r="A934" s="7" t="s">
        <v>49</v>
      </c>
      <c r="B934" s="37"/>
      <c r="C934" s="37" t="s">
        <v>398</v>
      </c>
      <c r="D934" s="37"/>
      <c r="E934" s="37"/>
      <c r="F934" s="37"/>
      <c r="G934" s="37"/>
      <c r="H934" s="37"/>
      <c r="I934" s="37"/>
      <c r="J934" s="37"/>
    </row>
    <row r="935" spans="1:17">
      <c r="A935" s="7">
        <v>9</v>
      </c>
      <c r="B935" s="39" t="s">
        <v>399</v>
      </c>
      <c r="C935" s="40" t="s">
        <v>397</v>
      </c>
      <c r="D935" s="41"/>
      <c r="E935" s="41"/>
      <c r="F935" s="42" t="s">
        <v>241</v>
      </c>
      <c r="G935" s="48">
        <v>1</v>
      </c>
      <c r="H935" s="49"/>
      <c r="I935" s="45"/>
      <c r="J935" s="46">
        <f>IF(AND(G935= "",H935= ""), 0, ROUND(ROUND(I935, 2) * ROUND(IF(H935="",G935,H935),  0), 2))</f>
        <v/>
      </c>
      <c r="K935" s="7"/>
      <c r="M935" s="47">
        <v>0.2</v>
      </c>
      <c r="Q935" s="7">
        <v>160591</v>
      </c>
    </row>
    <row r="936" spans="1:17" hidden="1">
      <c r="A936" s="7" t="s">
        <v>60</v>
      </c>
    </row>
    <row r="937" spans="1:17" hidden="1">
      <c r="A937" s="7" t="s">
        <v>65</v>
      </c>
    </row>
    <row r="938" spans="1:17" ht="27.225" customHeight="1">
      <c r="A938" s="7">
        <v>6</v>
      </c>
      <c r="B938" s="28" t="s">
        <v>400</v>
      </c>
      <c r="C938" s="35" t="s">
        <v>401</v>
      </c>
      <c r="D938" s="35"/>
      <c r="E938" s="35"/>
      <c r="F938" s="35"/>
      <c r="G938" s="35"/>
      <c r="H938" s="35"/>
      <c r="I938" s="35"/>
      <c r="J938" s="36"/>
      <c r="K938" s="7"/>
    </row>
    <row r="939" spans="1:17" hidden="1">
      <c r="A939" s="7" t="s">
        <v>48</v>
      </c>
    </row>
    <row r="940" spans="1:17" ht="89.8425" customHeight="1">
      <c r="A940" s="7" t="s">
        <v>49</v>
      </c>
      <c r="B940" s="37"/>
      <c r="C940" s="37" t="s">
        <v>403</v>
      </c>
      <c r="D940" s="37"/>
      <c r="E940" s="37"/>
      <c r="F940" s="37"/>
      <c r="G940" s="37"/>
      <c r="H940" s="37"/>
      <c r="I940" s="37"/>
      <c r="J940" s="37"/>
    </row>
    <row r="941" spans="1:17" hidden="1">
      <c r="A941" s="7" t="s">
        <v>404</v>
      </c>
    </row>
    <row r="942" spans="1:17">
      <c r="A942" s="7">
        <v>9</v>
      </c>
      <c r="B942" s="39" t="s">
        <v>405</v>
      </c>
      <c r="C942" s="40" t="s">
        <v>406</v>
      </c>
      <c r="D942" s="41"/>
      <c r="E942" s="41"/>
      <c r="F942" s="42" t="s">
        <v>10</v>
      </c>
      <c r="G942" s="48">
        <v>2</v>
      </c>
      <c r="H942" s="49"/>
      <c r="I942" s="45"/>
      <c r="J942" s="46">
        <f>IF(AND(G942= "",H942= ""), 0, ROUND(ROUND(I942, 2) * ROUND(IF(H942="",G942,H942),  0), 2))</f>
        <v/>
      </c>
      <c r="K942" s="7"/>
      <c r="M942" s="47">
        <v>0.2</v>
      </c>
      <c r="Q942" s="7">
        <v>160591</v>
      </c>
    </row>
    <row r="943" spans="1:17">
      <c r="A943" s="38" t="s">
        <v>59</v>
      </c>
      <c r="B943" s="37"/>
      <c r="C943" s="37" t="s">
        <v>58</v>
      </c>
      <c r="D943" s="37"/>
      <c r="E943" s="37"/>
      <c r="F943" s="37"/>
      <c r="G943" s="37"/>
      <c r="H943" s="37"/>
      <c r="I943" s="37"/>
      <c r="J943" s="37"/>
    </row>
    <row r="944" spans="1:17" hidden="1">
      <c r="A944" s="7" t="s">
        <v>60</v>
      </c>
    </row>
    <row r="945" spans="1:17">
      <c r="A945" s="7">
        <v>9</v>
      </c>
      <c r="B945" s="39" t="s">
        <v>407</v>
      </c>
      <c r="C945" s="40" t="s">
        <v>408</v>
      </c>
      <c r="D945" s="41"/>
      <c r="E945" s="41"/>
      <c r="F945" s="42" t="s">
        <v>10</v>
      </c>
      <c r="G945" s="48">
        <v>1</v>
      </c>
      <c r="H945" s="49"/>
      <c r="I945" s="45"/>
      <c r="J945" s="46">
        <f>IF(AND(G945= "",H945= ""), 0, ROUND(ROUND(I945, 2) * ROUND(IF(H945="",G945,H945),  0), 2))</f>
        <v/>
      </c>
      <c r="K945" s="7"/>
      <c r="M945" s="47">
        <v>0.2</v>
      </c>
      <c r="Q945" s="7">
        <v>160903</v>
      </c>
    </row>
    <row r="946" spans="1:17">
      <c r="A946" s="38" t="s">
        <v>64</v>
      </c>
      <c r="B946" s="37"/>
      <c r="C946" s="37" t="s">
        <v>63</v>
      </c>
      <c r="D946" s="37"/>
      <c r="E946" s="37"/>
      <c r="F946" s="37"/>
      <c r="G946" s="37"/>
      <c r="H946" s="37"/>
      <c r="I946" s="37"/>
      <c r="J946" s="37"/>
    </row>
    <row r="947" spans="1:17" hidden="1">
      <c r="A947" s="7" t="s">
        <v>60</v>
      </c>
    </row>
    <row r="948" spans="1:17" hidden="1">
      <c r="A948" s="7" t="s">
        <v>65</v>
      </c>
    </row>
    <row r="949" spans="1:17" hidden="1">
      <c r="A949" s="7" t="s">
        <v>42</v>
      </c>
    </row>
    <row r="950" spans="1:17" ht="33.825" customHeight="1">
      <c r="A950" s="7">
        <v>5</v>
      </c>
      <c r="B950" s="28" t="s">
        <v>409</v>
      </c>
      <c r="C950" s="33" t="s">
        <v>410</v>
      </c>
      <c r="D950" s="33"/>
      <c r="E950" s="33"/>
      <c r="F950" s="33"/>
      <c r="G950" s="33"/>
      <c r="H950" s="33"/>
      <c r="I950" s="33"/>
      <c r="J950" s="34"/>
      <c r="K950" s="7"/>
    </row>
    <row r="951" spans="1:17" hidden="1">
      <c r="A951" s="7">
        <v>6</v>
      </c>
    </row>
    <row r="952" spans="1:17" hidden="1">
      <c r="A952" s="7" t="s">
        <v>65</v>
      </c>
    </row>
    <row r="953" spans="1:17">
      <c r="A953" s="7">
        <v>6</v>
      </c>
      <c r="B953" s="28" t="s">
        <v>411</v>
      </c>
      <c r="C953" s="35" t="s">
        <v>413</v>
      </c>
      <c r="D953" s="35"/>
      <c r="E953" s="35"/>
      <c r="F953" s="35"/>
      <c r="G953" s="35"/>
      <c r="H953" s="35"/>
      <c r="I953" s="35"/>
      <c r="J953" s="36"/>
      <c r="K953" s="7"/>
    </row>
    <row r="954" spans="1:17">
      <c r="A954" s="38" t="s">
        <v>160</v>
      </c>
      <c r="B954" s="37"/>
      <c r="C954" s="37" t="s">
        <v>58</v>
      </c>
      <c r="D954" s="37"/>
      <c r="E954" s="37"/>
      <c r="F954" s="37"/>
      <c r="G954" s="37"/>
      <c r="H954" s="37"/>
      <c r="I954" s="37"/>
      <c r="J954" s="37"/>
    </row>
    <row r="955" spans="1:17" hidden="1">
      <c r="A955" s="7" t="s">
        <v>48</v>
      </c>
    </row>
    <row r="956" spans="1:17">
      <c r="A956" s="7" t="s">
        <v>49</v>
      </c>
      <c r="B956" s="37"/>
      <c r="C956" s="37" t="s">
        <v>414</v>
      </c>
      <c r="D956" s="37"/>
      <c r="E956" s="37"/>
      <c r="F956" s="37"/>
      <c r="G956" s="37"/>
      <c r="H956" s="37"/>
      <c r="I956" s="37"/>
      <c r="J956" s="37"/>
    </row>
    <row r="957" spans="1:17">
      <c r="A957" s="7">
        <v>9</v>
      </c>
      <c r="B957" s="39" t="s">
        <v>415</v>
      </c>
      <c r="C957" s="40" t="s">
        <v>412</v>
      </c>
      <c r="D957" s="41"/>
      <c r="E957" s="41"/>
      <c r="F957" s="42" t="s">
        <v>166</v>
      </c>
      <c r="G957" s="43">
        <v>30</v>
      </c>
      <c r="H957" s="44"/>
      <c r="I957" s="45"/>
      <c r="J957" s="46">
        <f>IF(AND(G957= "",H957= ""), 0, ROUND(ROUND(I957, 2) * ROUND(IF(H957="",G957,H957),  2), 2))</f>
        <v/>
      </c>
      <c r="K957" s="7"/>
      <c r="M957" s="47">
        <v>0.2</v>
      </c>
      <c r="Q957" s="7">
        <v>160591</v>
      </c>
    </row>
    <row r="958" spans="1:17" hidden="1">
      <c r="A958" s="7" t="s">
        <v>60</v>
      </c>
    </row>
    <row r="959" spans="1:17" hidden="1">
      <c r="A959" s="7" t="s">
        <v>65</v>
      </c>
    </row>
    <row r="960" spans="1:17" ht="16.9125" customHeight="1">
      <c r="A960" s="7">
        <v>6</v>
      </c>
      <c r="B960" s="28" t="s">
        <v>416</v>
      </c>
      <c r="C960" s="35" t="s">
        <v>417</v>
      </c>
      <c r="D960" s="35"/>
      <c r="E960" s="35"/>
      <c r="F960" s="35"/>
      <c r="G960" s="35"/>
      <c r="H960" s="35"/>
      <c r="I960" s="35"/>
      <c r="J960" s="36"/>
      <c r="K960" s="7"/>
    </row>
    <row r="961" spans="1:17">
      <c r="A961" s="38" t="s">
        <v>160</v>
      </c>
      <c r="B961" s="37"/>
      <c r="C961" s="37" t="s">
        <v>58</v>
      </c>
      <c r="D961" s="37"/>
      <c r="E961" s="37"/>
      <c r="F961" s="37"/>
      <c r="G961" s="37"/>
      <c r="H961" s="37"/>
      <c r="I961" s="37"/>
      <c r="J961" s="37"/>
    </row>
    <row r="962" spans="1:17" hidden="1">
      <c r="A962" s="7" t="s">
        <v>48</v>
      </c>
    </row>
    <row r="963" spans="1:17" hidden="1">
      <c r="A963" s="7" t="s">
        <v>48</v>
      </c>
    </row>
    <row r="964" spans="1:17" ht="22.75" customHeight="1">
      <c r="A964" s="7" t="s">
        <v>49</v>
      </c>
      <c r="B964" s="37"/>
      <c r="C964" s="37" t="s">
        <v>418</v>
      </c>
      <c r="D964" s="37"/>
      <c r="E964" s="37"/>
      <c r="F964" s="37"/>
      <c r="G964" s="37"/>
      <c r="H964" s="37"/>
      <c r="I964" s="37"/>
      <c r="J964" s="37"/>
    </row>
    <row r="965" spans="1:17">
      <c r="A965" s="7">
        <v>9</v>
      </c>
      <c r="B965" s="39" t="s">
        <v>419</v>
      </c>
      <c r="C965" s="40" t="s">
        <v>420</v>
      </c>
      <c r="D965" s="41"/>
      <c r="E965" s="41"/>
      <c r="F965" s="42" t="s">
        <v>10</v>
      </c>
      <c r="G965" s="48">
        <v>5</v>
      </c>
      <c r="H965" s="49"/>
      <c r="I965" s="45"/>
      <c r="J965" s="46">
        <f>IF(AND(G965= "",H965= ""), 0, ROUND(ROUND(I965, 2) * ROUND(IF(H965="",G965,H965),  0), 2))</f>
        <v/>
      </c>
      <c r="K965" s="7"/>
      <c r="M965" s="47">
        <v>0.2</v>
      </c>
      <c r="Q965" s="7">
        <v>160591</v>
      </c>
    </row>
    <row r="966" spans="1:17" hidden="1">
      <c r="A966" s="7" t="s">
        <v>60</v>
      </c>
    </row>
    <row r="967" spans="1:17" hidden="1">
      <c r="A967" s="7" t="s">
        <v>65</v>
      </c>
    </row>
    <row r="968" spans="1:17" hidden="1">
      <c r="A968" s="7" t="s">
        <v>42</v>
      </c>
    </row>
    <row r="969" spans="1:17" ht="16.9125" customHeight="1">
      <c r="A969" s="7">
        <v>5</v>
      </c>
      <c r="B969" s="28" t="s">
        <v>421</v>
      </c>
      <c r="C969" s="33" t="s">
        <v>422</v>
      </c>
      <c r="D969" s="33"/>
      <c r="E969" s="33"/>
      <c r="F969" s="33"/>
      <c r="G969" s="33"/>
      <c r="H969" s="33"/>
      <c r="I969" s="33"/>
      <c r="J969" s="34"/>
      <c r="K969" s="7"/>
    </row>
    <row r="970" spans="1:17" hidden="1">
      <c r="A970" s="7" t="s">
        <v>45</v>
      </c>
    </row>
    <row r="971" spans="1:17" hidden="1">
      <c r="A971" s="7" t="s">
        <v>45</v>
      </c>
    </row>
    <row r="972" spans="1:17" ht="24.75" customHeight="1">
      <c r="A972" s="7" t="s">
        <v>81</v>
      </c>
      <c r="B972" s="37"/>
      <c r="C972" s="37" t="s">
        <v>423</v>
      </c>
      <c r="D972" s="37"/>
      <c r="E972" s="37"/>
      <c r="F972" s="37"/>
      <c r="G972" s="37"/>
      <c r="H972" s="37"/>
      <c r="I972" s="37"/>
      <c r="J972" s="37"/>
    </row>
    <row r="973" spans="1:17" ht="27.225" customHeight="1">
      <c r="A973" s="7">
        <v>9</v>
      </c>
      <c r="B973" s="39" t="s">
        <v>424</v>
      </c>
      <c r="C973" s="40" t="s">
        <v>425</v>
      </c>
      <c r="D973" s="41"/>
      <c r="E973" s="41"/>
      <c r="F973" s="42" t="s">
        <v>166</v>
      </c>
      <c r="G973" s="43">
        <v>415</v>
      </c>
      <c r="H973" s="44"/>
      <c r="I973" s="45"/>
      <c r="J973" s="46">
        <f>IF(AND(G973= "",H973= ""), 0, ROUND(ROUND(I973, 2) * ROUND(IF(H973="",G973,H973),  2), 2))</f>
        <v/>
      </c>
      <c r="K973" s="7"/>
      <c r="M973" s="47">
        <v>0.2</v>
      </c>
      <c r="Q973" s="7">
        <v>160591</v>
      </c>
    </row>
    <row r="974" spans="1:17">
      <c r="A974" s="38" t="s">
        <v>59</v>
      </c>
      <c r="B974" s="37"/>
      <c r="C974" s="37" t="s">
        <v>58</v>
      </c>
      <c r="D974" s="37"/>
      <c r="E974" s="37"/>
      <c r="F974" s="37"/>
      <c r="G974" s="37"/>
      <c r="H974" s="37"/>
      <c r="I974" s="37"/>
      <c r="J974" s="37"/>
    </row>
    <row r="975" spans="1:17" hidden="1">
      <c r="A975" s="7" t="s">
        <v>60</v>
      </c>
    </row>
    <row r="976" spans="1:17" ht="27.225" customHeight="1">
      <c r="A976" s="7">
        <v>9</v>
      </c>
      <c r="B976" s="39" t="s">
        <v>426</v>
      </c>
      <c r="C976" s="40" t="s">
        <v>427</v>
      </c>
      <c r="D976" s="41"/>
      <c r="E976" s="41"/>
      <c r="F976" s="42" t="s">
        <v>166</v>
      </c>
      <c r="G976" s="43">
        <v>192</v>
      </c>
      <c r="H976" s="44"/>
      <c r="I976" s="45"/>
      <c r="J976" s="46">
        <f>IF(AND(G976= "",H976= ""), 0, ROUND(ROUND(I976, 2) * ROUND(IF(H976="",G976,H976),  2), 2))</f>
        <v/>
      </c>
      <c r="K976" s="7"/>
      <c r="M976" s="47">
        <v>0.2</v>
      </c>
      <c r="Q976" s="7">
        <v>160903</v>
      </c>
    </row>
    <row r="977" spans="1:17">
      <c r="A977" s="38" t="s">
        <v>64</v>
      </c>
      <c r="B977" s="37"/>
      <c r="C977" s="37" t="s">
        <v>63</v>
      </c>
      <c r="D977" s="37"/>
      <c r="E977" s="37"/>
      <c r="F977" s="37"/>
      <c r="G977" s="37"/>
      <c r="H977" s="37"/>
      <c r="I977" s="37"/>
      <c r="J977" s="37"/>
    </row>
    <row r="978" spans="1:17" hidden="1">
      <c r="A978" s="7" t="s">
        <v>60</v>
      </c>
    </row>
    <row r="979" spans="1:17">
      <c r="A979" s="7">
        <v>9</v>
      </c>
      <c r="B979" s="39" t="s">
        <v>428</v>
      </c>
      <c r="C979" s="40" t="s">
        <v>429</v>
      </c>
      <c r="D979" s="41"/>
      <c r="E979" s="41"/>
      <c r="F979" s="42" t="s">
        <v>166</v>
      </c>
      <c r="G979" s="43">
        <v>53</v>
      </c>
      <c r="H979" s="44"/>
      <c r="I979" s="45"/>
      <c r="J979" s="46">
        <f>IF(AND(G979= "",H979= ""), 0, ROUND(ROUND(I979, 2) * ROUND(IF(H979="",G979,H979),  2), 2))</f>
        <v/>
      </c>
      <c r="K979" s="7"/>
      <c r="M979" s="47">
        <v>0.2</v>
      </c>
      <c r="Q979" s="7">
        <v>160591</v>
      </c>
    </row>
    <row r="980" spans="1:17">
      <c r="A980" s="38" t="s">
        <v>59</v>
      </c>
      <c r="B980" s="37"/>
      <c r="C980" s="37" t="s">
        <v>58</v>
      </c>
      <c r="D980" s="37"/>
      <c r="E980" s="37"/>
      <c r="F980" s="37"/>
      <c r="G980" s="37"/>
      <c r="H980" s="37"/>
      <c r="I980" s="37"/>
      <c r="J980" s="37"/>
    </row>
    <row r="981" spans="1:17" hidden="1">
      <c r="A981" s="7" t="s">
        <v>60</v>
      </c>
    </row>
    <row r="982" spans="1:17">
      <c r="A982" s="7">
        <v>9</v>
      </c>
      <c r="B982" s="39" t="s">
        <v>430</v>
      </c>
      <c r="C982" s="40" t="s">
        <v>431</v>
      </c>
      <c r="D982" s="41"/>
      <c r="E982" s="41"/>
      <c r="F982" s="42" t="s">
        <v>166</v>
      </c>
      <c r="G982" s="43">
        <v>31</v>
      </c>
      <c r="H982" s="44"/>
      <c r="I982" s="45"/>
      <c r="J982" s="46">
        <f>IF(AND(G982= "",H982= ""), 0, ROUND(ROUND(I982, 2) * ROUND(IF(H982="",G982,H982),  2), 2))</f>
        <v/>
      </c>
      <c r="K982" s="7"/>
      <c r="M982" s="47">
        <v>0.2</v>
      </c>
      <c r="Q982" s="7">
        <v>160903</v>
      </c>
    </row>
    <row r="983" spans="1:17">
      <c r="A983" s="38" t="s">
        <v>64</v>
      </c>
      <c r="B983" s="37"/>
      <c r="C983" s="37" t="s">
        <v>63</v>
      </c>
      <c r="D983" s="37"/>
      <c r="E983" s="37"/>
      <c r="F983" s="37"/>
      <c r="G983" s="37"/>
      <c r="H983" s="37"/>
      <c r="I983" s="37"/>
      <c r="J983" s="37"/>
    </row>
    <row r="984" spans="1:17" hidden="1">
      <c r="A984" s="7" t="s">
        <v>60</v>
      </c>
    </row>
    <row r="985" spans="1:17" hidden="1">
      <c r="A985" s="7" t="s">
        <v>42</v>
      </c>
    </row>
    <row r="986" spans="1:17" ht="16.9125" customHeight="1">
      <c r="A986" s="7">
        <v>5</v>
      </c>
      <c r="B986" s="28" t="s">
        <v>432</v>
      </c>
      <c r="C986" s="33" t="s">
        <v>433</v>
      </c>
      <c r="D986" s="33"/>
      <c r="E986" s="33"/>
      <c r="F986" s="33"/>
      <c r="G986" s="33"/>
      <c r="H986" s="33"/>
      <c r="I986" s="33"/>
      <c r="J986" s="34"/>
      <c r="K986" s="7"/>
    </row>
    <row r="987" spans="1:17" hidden="1">
      <c r="A987" s="7" t="s">
        <v>45</v>
      </c>
    </row>
    <row r="988" spans="1:17" hidden="1">
      <c r="A988" s="38" t="s">
        <v>232</v>
      </c>
    </row>
    <row r="989" spans="1:17">
      <c r="A989" s="7">
        <v>9</v>
      </c>
      <c r="B989" s="39" t="s">
        <v>434</v>
      </c>
      <c r="C989" s="40" t="s">
        <v>431</v>
      </c>
      <c r="D989" s="41"/>
      <c r="E989" s="41"/>
      <c r="F989" s="42" t="s">
        <v>166</v>
      </c>
      <c r="G989" s="43">
        <v>7</v>
      </c>
      <c r="H989" s="44"/>
      <c r="I989" s="45"/>
      <c r="J989" s="46">
        <f>IF(AND(G989= "",H989= ""), 0, ROUND(ROUND(I989, 2) * ROUND(IF(H989="",G989,H989),  2), 2))</f>
        <v/>
      </c>
      <c r="K989" s="7"/>
      <c r="M989" s="47">
        <v>0.2</v>
      </c>
      <c r="Q989" s="7">
        <v>160903</v>
      </c>
    </row>
    <row r="990" spans="1:17">
      <c r="A990" s="38" t="s">
        <v>64</v>
      </c>
      <c r="B990" s="37"/>
      <c r="C990" s="37" t="s">
        <v>63</v>
      </c>
      <c r="D990" s="37"/>
      <c r="E990" s="37"/>
      <c r="F990" s="37"/>
      <c r="G990" s="37"/>
      <c r="H990" s="37"/>
      <c r="I990" s="37"/>
      <c r="J990" s="37"/>
    </row>
    <row r="991" spans="1:17" hidden="1">
      <c r="A991" s="7" t="s">
        <v>60</v>
      </c>
    </row>
    <row r="992" spans="1:17" hidden="1">
      <c r="A992" s="7" t="s">
        <v>42</v>
      </c>
    </row>
    <row r="993" spans="1:17" ht="16.9125" customHeight="1">
      <c r="A993" s="7">
        <v>5</v>
      </c>
      <c r="B993" s="28" t="s">
        <v>435</v>
      </c>
      <c r="C993" s="33" t="s">
        <v>436</v>
      </c>
      <c r="D993" s="33"/>
      <c r="E993" s="33"/>
      <c r="F993" s="33"/>
      <c r="G993" s="33"/>
      <c r="H993" s="33"/>
      <c r="I993" s="33"/>
      <c r="J993" s="34"/>
      <c r="K993" s="7"/>
    </row>
    <row r="994" spans="1:17" hidden="1">
      <c r="A994" s="7" t="s">
        <v>45</v>
      </c>
    </row>
    <row r="995" spans="1:17" ht="22.75" customHeight="1">
      <c r="A995" s="7" t="s">
        <v>81</v>
      </c>
      <c r="B995" s="37"/>
      <c r="C995" s="37" t="s">
        <v>437</v>
      </c>
      <c r="D995" s="37"/>
      <c r="E995" s="37"/>
      <c r="F995" s="37"/>
      <c r="G995" s="37"/>
      <c r="H995" s="37"/>
      <c r="I995" s="37"/>
      <c r="J995" s="37"/>
    </row>
    <row r="996" spans="1:17">
      <c r="A996" s="7">
        <v>9</v>
      </c>
      <c r="B996" s="39" t="s">
        <v>438</v>
      </c>
      <c r="C996" s="40" t="s">
        <v>439</v>
      </c>
      <c r="D996" s="41"/>
      <c r="E996" s="41"/>
      <c r="F996" s="42" t="s">
        <v>84</v>
      </c>
      <c r="G996" s="48">
        <v>1</v>
      </c>
      <c r="H996" s="49"/>
      <c r="I996" s="45"/>
      <c r="J996" s="46">
        <f>IF(AND(G996= "",H996= ""), 0, ROUND(ROUND(I996, 2) * ROUND(IF(H996="",G996,H996),  0), 2))</f>
        <v/>
      </c>
      <c r="K996" s="7"/>
      <c r="M996" s="47">
        <v>0.2</v>
      </c>
      <c r="Q996" s="7">
        <v>160591</v>
      </c>
    </row>
    <row r="997" spans="1:17">
      <c r="A997" s="38" t="s">
        <v>59</v>
      </c>
      <c r="B997" s="37"/>
      <c r="C997" s="37" t="s">
        <v>58</v>
      </c>
      <c r="D997" s="37"/>
      <c r="E997" s="37"/>
      <c r="F997" s="37"/>
      <c r="G997" s="37"/>
      <c r="H997" s="37"/>
      <c r="I997" s="37"/>
      <c r="J997" s="37"/>
    </row>
    <row r="998" spans="1:17" hidden="1">
      <c r="A998" s="7" t="s">
        <v>60</v>
      </c>
    </row>
    <row r="999" spans="1:17">
      <c r="A999" s="7">
        <v>9</v>
      </c>
      <c r="B999" s="39" t="s">
        <v>440</v>
      </c>
      <c r="C999" s="40" t="s">
        <v>441</v>
      </c>
      <c r="D999" s="41"/>
      <c r="E999" s="41"/>
      <c r="F999" s="42" t="s">
        <v>84</v>
      </c>
      <c r="G999" s="48">
        <v>1</v>
      </c>
      <c r="H999" s="49"/>
      <c r="I999" s="45"/>
      <c r="J999" s="46">
        <f>IF(AND(G999= "",H999= ""), 0, ROUND(ROUND(I999, 2) * ROUND(IF(H999="",G999,H999),  0), 2))</f>
        <v/>
      </c>
      <c r="K999" s="7"/>
      <c r="M999" s="47">
        <v>0.2</v>
      </c>
      <c r="Q999" s="7">
        <v>160903</v>
      </c>
    </row>
    <row r="1000" spans="1:17">
      <c r="A1000" s="38" t="s">
        <v>64</v>
      </c>
      <c r="B1000" s="37"/>
      <c r="C1000" s="37" t="s">
        <v>63</v>
      </c>
      <c r="D1000" s="37"/>
      <c r="E1000" s="37"/>
      <c r="F1000" s="37"/>
      <c r="G1000" s="37"/>
      <c r="H1000" s="37"/>
      <c r="I1000" s="37"/>
      <c r="J1000" s="37"/>
    </row>
    <row r="1001" spans="1:17" hidden="1">
      <c r="A1001" s="7" t="s">
        <v>60</v>
      </c>
    </row>
    <row r="1002" spans="1:17" hidden="1">
      <c r="A1002" s="7" t="s">
        <v>42</v>
      </c>
    </row>
    <row r="1003" spans="1:17" ht="33.825" customHeight="1">
      <c r="A1003" s="7">
        <v>5</v>
      </c>
      <c r="B1003" s="28" t="s">
        <v>442</v>
      </c>
      <c r="C1003" s="33" t="s">
        <v>443</v>
      </c>
      <c r="D1003" s="33"/>
      <c r="E1003" s="33"/>
      <c r="F1003" s="33"/>
      <c r="G1003" s="33"/>
      <c r="H1003" s="33"/>
      <c r="I1003" s="33"/>
      <c r="J1003" s="34"/>
      <c r="K1003" s="7"/>
    </row>
    <row r="1004" spans="1:17" hidden="1">
      <c r="A1004" s="7" t="s">
        <v>45</v>
      </c>
    </row>
    <row r="1005" spans="1:17" ht="27.225" customHeight="1">
      <c r="A1005" s="7">
        <v>9</v>
      </c>
      <c r="B1005" s="39" t="s">
        <v>444</v>
      </c>
      <c r="C1005" s="40" t="s">
        <v>445</v>
      </c>
      <c r="D1005" s="41"/>
      <c r="E1005" s="41"/>
      <c r="F1005" s="42" t="s">
        <v>84</v>
      </c>
      <c r="G1005" s="48">
        <v>1</v>
      </c>
      <c r="H1005" s="49"/>
      <c r="I1005" s="45"/>
      <c r="J1005" s="46">
        <f>IF(AND(G1005= "",H1005= ""), 0, ROUND(ROUND(I1005, 2) * ROUND(IF(H1005="",G1005,H1005),  0), 2))</f>
        <v/>
      </c>
      <c r="K1005" s="7"/>
      <c r="M1005" s="47">
        <v>0.2</v>
      </c>
      <c r="Q1005" s="7">
        <v>160591</v>
      </c>
    </row>
    <row r="1006" spans="1:17">
      <c r="A1006" s="38" t="s">
        <v>59</v>
      </c>
      <c r="B1006" s="37"/>
      <c r="C1006" s="37" t="s">
        <v>58</v>
      </c>
      <c r="D1006" s="37"/>
      <c r="E1006" s="37"/>
      <c r="F1006" s="37"/>
      <c r="G1006" s="37"/>
      <c r="H1006" s="37"/>
      <c r="I1006" s="37"/>
      <c r="J1006" s="37"/>
    </row>
    <row r="1007" spans="1:17" hidden="1">
      <c r="A1007" s="7" t="s">
        <v>60</v>
      </c>
    </row>
    <row r="1008" spans="1:17" ht="27.225" customHeight="1">
      <c r="A1008" s="7">
        <v>9</v>
      </c>
      <c r="B1008" s="39" t="s">
        <v>446</v>
      </c>
      <c r="C1008" s="40" t="s">
        <v>447</v>
      </c>
      <c r="D1008" s="41"/>
      <c r="E1008" s="41"/>
      <c r="F1008" s="42" t="s">
        <v>84</v>
      </c>
      <c r="G1008" s="48">
        <v>1</v>
      </c>
      <c r="H1008" s="49"/>
      <c r="I1008" s="45"/>
      <c r="J1008" s="46">
        <f>IF(AND(G1008= "",H1008= ""), 0, ROUND(ROUND(I1008, 2) * ROUND(IF(H1008="",G1008,H1008),  0), 2))</f>
        <v/>
      </c>
      <c r="K1008" s="7"/>
      <c r="M1008" s="47">
        <v>0.2</v>
      </c>
      <c r="Q1008" s="7">
        <v>160903</v>
      </c>
    </row>
    <row r="1009" spans="1:17">
      <c r="A1009" s="38" t="s">
        <v>64</v>
      </c>
      <c r="B1009" s="37"/>
      <c r="C1009" s="37" t="s">
        <v>63</v>
      </c>
      <c r="D1009" s="37"/>
      <c r="E1009" s="37"/>
      <c r="F1009" s="37"/>
      <c r="G1009" s="37"/>
      <c r="H1009" s="37"/>
      <c r="I1009" s="37"/>
      <c r="J1009" s="37"/>
    </row>
    <row r="1010" spans="1:17" hidden="1">
      <c r="A1010" s="7" t="s">
        <v>60</v>
      </c>
    </row>
    <row r="1011" spans="1:17" hidden="1">
      <c r="A1011" s="7" t="s">
        <v>42</v>
      </c>
    </row>
    <row r="1012" spans="1:17" ht="33.825" customHeight="1">
      <c r="A1012" s="7">
        <v>5</v>
      </c>
      <c r="B1012" s="28" t="s">
        <v>448</v>
      </c>
      <c r="C1012" s="33" t="s">
        <v>449</v>
      </c>
      <c r="D1012" s="33"/>
      <c r="E1012" s="33"/>
      <c r="F1012" s="33"/>
      <c r="G1012" s="33"/>
      <c r="H1012" s="33"/>
      <c r="I1012" s="33"/>
      <c r="J1012" s="34"/>
      <c r="K1012" s="7"/>
    </row>
    <row r="1013" spans="1:17">
      <c r="A1013" s="38" t="s">
        <v>296</v>
      </c>
      <c r="B1013" s="37"/>
      <c r="C1013" s="37" t="s">
        <v>58</v>
      </c>
      <c r="D1013" s="37"/>
      <c r="E1013" s="37"/>
      <c r="F1013" s="37"/>
      <c r="G1013" s="37"/>
      <c r="H1013" s="37"/>
      <c r="I1013" s="37"/>
      <c r="J1013" s="37"/>
    </row>
    <row r="1014" spans="1:17" hidden="1">
      <c r="A1014" s="7" t="s">
        <v>45</v>
      </c>
    </row>
    <row r="1015" spans="1:17" hidden="1">
      <c r="A1015" s="7" t="s">
        <v>45</v>
      </c>
    </row>
    <row r="1016" spans="1:17" hidden="1">
      <c r="A1016" s="7" t="s">
        <v>45</v>
      </c>
    </row>
    <row r="1017" spans="1:17" hidden="1">
      <c r="A1017" s="7" t="s">
        <v>45</v>
      </c>
    </row>
    <row r="1018" spans="1:17" hidden="1">
      <c r="A1018" s="7" t="s">
        <v>45</v>
      </c>
    </row>
    <row r="1019" spans="1:17" ht="24.75" customHeight="1">
      <c r="A1019" s="7" t="s">
        <v>81</v>
      </c>
      <c r="B1019" s="37"/>
      <c r="C1019" s="37" t="s">
        <v>450</v>
      </c>
      <c r="D1019" s="37"/>
      <c r="E1019" s="37"/>
      <c r="F1019" s="37"/>
      <c r="G1019" s="37"/>
      <c r="H1019" s="37"/>
      <c r="I1019" s="37"/>
      <c r="J1019" s="37"/>
    </row>
    <row r="1020" spans="1:17">
      <c r="A1020" s="7">
        <v>9</v>
      </c>
      <c r="B1020" s="39" t="s">
        <v>451</v>
      </c>
      <c r="C1020" s="40" t="s">
        <v>452</v>
      </c>
      <c r="D1020" s="41"/>
      <c r="E1020" s="41"/>
      <c r="F1020" s="42" t="s">
        <v>166</v>
      </c>
      <c r="G1020" s="43">
        <v>185</v>
      </c>
      <c r="H1020" s="44"/>
      <c r="I1020" s="45"/>
      <c r="J1020" s="46">
        <f>IF(AND(G1020= "",H1020= ""), 0, ROUND(ROUND(I1020, 2) * ROUND(IF(H1020="",G1020,H1020),  2), 2))</f>
        <v/>
      </c>
      <c r="K1020" s="7"/>
      <c r="M1020" s="47">
        <v>0.2</v>
      </c>
      <c r="Q1020" s="7">
        <v>160591</v>
      </c>
    </row>
    <row r="1021" spans="1:17" hidden="1">
      <c r="A1021" s="7" t="s">
        <v>60</v>
      </c>
    </row>
    <row r="1022" spans="1:17" hidden="1">
      <c r="A1022" s="7" t="s">
        <v>42</v>
      </c>
    </row>
    <row r="1023" spans="1:17" hidden="1">
      <c r="A1023" s="7" t="s">
        <v>39</v>
      </c>
    </row>
    <row r="1024" spans="1:17">
      <c r="A1024" s="7">
        <v>4</v>
      </c>
      <c r="B1024" s="28" t="s">
        <v>453</v>
      </c>
      <c r="C1024" s="31" t="s">
        <v>454</v>
      </c>
      <c r="D1024" s="31"/>
      <c r="E1024" s="31"/>
      <c r="F1024" s="31"/>
      <c r="G1024" s="31"/>
      <c r="H1024" s="31"/>
      <c r="I1024" s="31"/>
      <c r="J1024" s="32"/>
      <c r="K1024" s="7"/>
    </row>
    <row r="1025" spans="1:17" hidden="1">
      <c r="A1025" s="7" t="s">
        <v>97</v>
      </c>
    </row>
    <row r="1026" spans="1:17" hidden="1">
      <c r="A1026" s="7" t="s">
        <v>97</v>
      </c>
    </row>
    <row r="1027" spans="1:17" hidden="1">
      <c r="A1027" s="7" t="s">
        <v>97</v>
      </c>
    </row>
    <row r="1028" spans="1:17" hidden="1">
      <c r="A1028" s="7" t="s">
        <v>97</v>
      </c>
    </row>
    <row r="1029" spans="1:17" ht="63.9788" customHeight="1">
      <c r="A1029" s="7">
        <v>9</v>
      </c>
      <c r="B1029" s="39" t="s">
        <v>455</v>
      </c>
      <c r="C1029" s="40" t="s">
        <v>456</v>
      </c>
      <c r="D1029" s="41"/>
      <c r="E1029" s="41"/>
      <c r="F1029" s="42" t="s">
        <v>105</v>
      </c>
      <c r="G1029" s="48">
        <v>1</v>
      </c>
      <c r="H1029" s="49"/>
      <c r="I1029" s="45"/>
      <c r="J1029" s="46">
        <f>IF(AND(G1029= "",H1029= ""), 0, ROUND(ROUND(I1029, 2) * ROUND(IF(H1029="",G1029,H1029),  0), 2))</f>
        <v/>
      </c>
      <c r="K1029" s="7"/>
      <c r="M1029" s="47">
        <v>0.2</v>
      </c>
      <c r="Q1029" s="7">
        <v>160591</v>
      </c>
    </row>
    <row r="1030" spans="1:17">
      <c r="A1030" s="38" t="s">
        <v>59</v>
      </c>
      <c r="B1030" s="37"/>
      <c r="C1030" s="37" t="s">
        <v>58</v>
      </c>
      <c r="D1030" s="37"/>
      <c r="E1030" s="37"/>
      <c r="F1030" s="37"/>
      <c r="G1030" s="37"/>
      <c r="H1030" s="37"/>
      <c r="I1030" s="37"/>
      <c r="J1030" s="37"/>
    </row>
    <row r="1031" spans="1:17" hidden="1">
      <c r="A1031" s="7" t="s">
        <v>60</v>
      </c>
    </row>
    <row r="1032" spans="1:17" ht="63.9788" customHeight="1">
      <c r="A1032" s="7">
        <v>9</v>
      </c>
      <c r="B1032" s="39" t="s">
        <v>457</v>
      </c>
      <c r="C1032" s="40" t="s">
        <v>458</v>
      </c>
      <c r="D1032" s="41"/>
      <c r="E1032" s="41"/>
      <c r="F1032" s="42" t="s">
        <v>105</v>
      </c>
      <c r="G1032" s="48">
        <v>1</v>
      </c>
      <c r="H1032" s="49"/>
      <c r="I1032" s="45"/>
      <c r="J1032" s="46">
        <f>IF(AND(G1032= "",H1032= ""), 0, ROUND(ROUND(I1032, 2) * ROUND(IF(H1032="",G1032,H1032),  0), 2))</f>
        <v/>
      </c>
      <c r="K1032" s="7"/>
      <c r="M1032" s="47">
        <v>0.2</v>
      </c>
      <c r="Q1032" s="7">
        <v>160591</v>
      </c>
    </row>
    <row r="1033" spans="1:17">
      <c r="A1033" s="38" t="s">
        <v>59</v>
      </c>
      <c r="B1033" s="37"/>
      <c r="C1033" s="37" t="s">
        <v>58</v>
      </c>
      <c r="D1033" s="37"/>
      <c r="E1033" s="37"/>
      <c r="F1033" s="37"/>
      <c r="G1033" s="37"/>
      <c r="H1033" s="37"/>
      <c r="I1033" s="37"/>
      <c r="J1033" s="37"/>
    </row>
    <row r="1034" spans="1:17" hidden="1">
      <c r="A1034" s="7" t="s">
        <v>60</v>
      </c>
    </row>
    <row r="1035" spans="1:17" ht="63.9788" customHeight="1">
      <c r="A1035" s="7">
        <v>9</v>
      </c>
      <c r="B1035" s="39" t="s">
        <v>459</v>
      </c>
      <c r="C1035" s="40" t="s">
        <v>460</v>
      </c>
      <c r="D1035" s="41"/>
      <c r="E1035" s="41"/>
      <c r="F1035" s="42" t="s">
        <v>105</v>
      </c>
      <c r="G1035" s="48">
        <v>1</v>
      </c>
      <c r="H1035" s="49"/>
      <c r="I1035" s="45"/>
      <c r="J1035" s="46">
        <f>IF(AND(G1035= "",H1035= ""), 0, ROUND(ROUND(I1035, 2) * ROUND(IF(H1035="",G1035,H1035),  0), 2))</f>
        <v/>
      </c>
      <c r="K1035" s="7"/>
      <c r="M1035" s="47">
        <v>0.2</v>
      </c>
      <c r="Q1035" s="7">
        <v>160591</v>
      </c>
    </row>
    <row r="1036" spans="1:17">
      <c r="A1036" s="38" t="s">
        <v>59</v>
      </c>
      <c r="B1036" s="37"/>
      <c r="C1036" s="37" t="s">
        <v>58</v>
      </c>
      <c r="D1036" s="37"/>
      <c r="E1036" s="37"/>
      <c r="F1036" s="37"/>
      <c r="G1036" s="37"/>
      <c r="H1036" s="37"/>
      <c r="I1036" s="37"/>
      <c r="J1036" s="37"/>
    </row>
    <row r="1037" spans="1:17" hidden="1">
      <c r="A1037" s="7" t="s">
        <v>60</v>
      </c>
    </row>
    <row r="1038" spans="1:17" ht="63.9788" customHeight="1">
      <c r="A1038" s="7">
        <v>9</v>
      </c>
      <c r="B1038" s="39" t="s">
        <v>461</v>
      </c>
      <c r="C1038" s="40" t="s">
        <v>462</v>
      </c>
      <c r="D1038" s="41"/>
      <c r="E1038" s="41"/>
      <c r="F1038" s="42" t="s">
        <v>105</v>
      </c>
      <c r="G1038" s="48">
        <v>1</v>
      </c>
      <c r="H1038" s="49"/>
      <c r="I1038" s="45"/>
      <c r="J1038" s="46">
        <f>IF(AND(G1038= "",H1038= ""), 0, ROUND(ROUND(I1038, 2) * ROUND(IF(H1038="",G1038,H1038),  0), 2))</f>
        <v/>
      </c>
      <c r="K1038" s="7"/>
      <c r="M1038" s="47">
        <v>0.2</v>
      </c>
      <c r="Q1038" s="7">
        <v>160591</v>
      </c>
    </row>
    <row r="1039" spans="1:17">
      <c r="A1039" s="38" t="s">
        <v>59</v>
      </c>
      <c r="B1039" s="37"/>
      <c r="C1039" s="37" t="s">
        <v>58</v>
      </c>
      <c r="D1039" s="37"/>
      <c r="E1039" s="37"/>
      <c r="F1039" s="37"/>
      <c r="G1039" s="37"/>
      <c r="H1039" s="37"/>
      <c r="I1039" s="37"/>
      <c r="J1039" s="37"/>
    </row>
    <row r="1040" spans="1:17" hidden="1">
      <c r="A1040" s="7" t="s">
        <v>60</v>
      </c>
    </row>
    <row r="1041" spans="1:17" ht="63.9788" customHeight="1">
      <c r="A1041" s="7">
        <v>9</v>
      </c>
      <c r="B1041" s="39" t="s">
        <v>463</v>
      </c>
      <c r="C1041" s="40" t="s">
        <v>464</v>
      </c>
      <c r="D1041" s="41"/>
      <c r="E1041" s="41"/>
      <c r="F1041" s="42" t="s">
        <v>105</v>
      </c>
      <c r="G1041" s="48">
        <v>1</v>
      </c>
      <c r="H1041" s="49"/>
      <c r="I1041" s="45"/>
      <c r="J1041" s="46">
        <f>IF(AND(G1041= "",H1041= ""), 0, ROUND(ROUND(I1041, 2) * ROUND(IF(H1041="",G1041,H1041),  0), 2))</f>
        <v/>
      </c>
      <c r="K1041" s="7"/>
      <c r="M1041" s="47">
        <v>0.2</v>
      </c>
      <c r="Q1041" s="7">
        <v>160591</v>
      </c>
    </row>
    <row r="1042" spans="1:17">
      <c r="A1042" s="38" t="s">
        <v>59</v>
      </c>
      <c r="B1042" s="37"/>
      <c r="C1042" s="37" t="s">
        <v>58</v>
      </c>
      <c r="D1042" s="37"/>
      <c r="E1042" s="37"/>
      <c r="F1042" s="37"/>
      <c r="G1042" s="37"/>
      <c r="H1042" s="37"/>
      <c r="I1042" s="37"/>
      <c r="J1042" s="37"/>
    </row>
    <row r="1043" spans="1:17" hidden="1">
      <c r="A1043" s="7" t="s">
        <v>60</v>
      </c>
    </row>
    <row r="1044" spans="1:17" ht="63.9788" customHeight="1">
      <c r="A1044" s="7">
        <v>9</v>
      </c>
      <c r="B1044" s="39" t="s">
        <v>465</v>
      </c>
      <c r="C1044" s="40" t="s">
        <v>466</v>
      </c>
      <c r="D1044" s="41"/>
      <c r="E1044" s="41"/>
      <c r="F1044" s="42" t="s">
        <v>105</v>
      </c>
      <c r="G1044" s="48">
        <v>1</v>
      </c>
      <c r="H1044" s="49"/>
      <c r="I1044" s="45"/>
      <c r="J1044" s="46">
        <f>IF(AND(G1044= "",H1044= ""), 0, ROUND(ROUND(I1044, 2) * ROUND(IF(H1044="",G1044,H1044),  0), 2))</f>
        <v/>
      </c>
      <c r="K1044" s="7"/>
      <c r="M1044" s="47">
        <v>0.2</v>
      </c>
      <c r="Q1044" s="7">
        <v>160591</v>
      </c>
    </row>
    <row r="1045" spans="1:17">
      <c r="A1045" s="38" t="s">
        <v>59</v>
      </c>
      <c r="B1045" s="37"/>
      <c r="C1045" s="37" t="s">
        <v>58</v>
      </c>
      <c r="D1045" s="37"/>
      <c r="E1045" s="37"/>
      <c r="F1045" s="37"/>
      <c r="G1045" s="37"/>
      <c r="H1045" s="37"/>
      <c r="I1045" s="37"/>
      <c r="J1045" s="37"/>
    </row>
    <row r="1046" spans="1:17" hidden="1">
      <c r="A1046" s="7" t="s">
        <v>60</v>
      </c>
    </row>
    <row r="1047" spans="1:17" ht="63.9788" customHeight="1">
      <c r="A1047" s="7">
        <v>9</v>
      </c>
      <c r="B1047" s="39" t="s">
        <v>467</v>
      </c>
      <c r="C1047" s="40" t="s">
        <v>468</v>
      </c>
      <c r="D1047" s="41"/>
      <c r="E1047" s="41"/>
      <c r="F1047" s="42" t="s">
        <v>105</v>
      </c>
      <c r="G1047" s="48">
        <v>1</v>
      </c>
      <c r="H1047" s="49"/>
      <c r="I1047" s="45"/>
      <c r="J1047" s="46">
        <f>IF(AND(G1047= "",H1047= ""), 0, ROUND(ROUND(I1047, 2) * ROUND(IF(H1047="",G1047,H1047),  0), 2))</f>
        <v/>
      </c>
      <c r="K1047" s="7"/>
      <c r="M1047" s="47">
        <v>0.2</v>
      </c>
      <c r="Q1047" s="7">
        <v>160591</v>
      </c>
    </row>
    <row r="1048" spans="1:17">
      <c r="A1048" s="38" t="s">
        <v>59</v>
      </c>
      <c r="B1048" s="37"/>
      <c r="C1048" s="37" t="s">
        <v>58</v>
      </c>
      <c r="D1048" s="37"/>
      <c r="E1048" s="37"/>
      <c r="F1048" s="37"/>
      <c r="G1048" s="37"/>
      <c r="H1048" s="37"/>
      <c r="I1048" s="37"/>
      <c r="J1048" s="37"/>
    </row>
    <row r="1049" spans="1:17" hidden="1">
      <c r="A1049" s="7" t="s">
        <v>60</v>
      </c>
    </row>
    <row r="1050" spans="1:17" ht="63.9788" customHeight="1">
      <c r="A1050" s="7">
        <v>9</v>
      </c>
      <c r="B1050" s="39" t="s">
        <v>469</v>
      </c>
      <c r="C1050" s="40" t="s">
        <v>470</v>
      </c>
      <c r="D1050" s="41"/>
      <c r="E1050" s="41"/>
      <c r="F1050" s="42" t="s">
        <v>105</v>
      </c>
      <c r="G1050" s="48">
        <v>1</v>
      </c>
      <c r="H1050" s="49"/>
      <c r="I1050" s="45"/>
      <c r="J1050" s="46">
        <f>IF(AND(G1050= "",H1050= ""), 0, ROUND(ROUND(I1050, 2) * ROUND(IF(H1050="",G1050,H1050),  0), 2))</f>
        <v/>
      </c>
      <c r="K1050" s="7"/>
      <c r="M1050" s="47">
        <v>0.2</v>
      </c>
      <c r="Q1050" s="7">
        <v>160591</v>
      </c>
    </row>
    <row r="1051" spans="1:17">
      <c r="A1051" s="38" t="s">
        <v>59</v>
      </c>
      <c r="B1051" s="37"/>
      <c r="C1051" s="37" t="s">
        <v>58</v>
      </c>
      <c r="D1051" s="37"/>
      <c r="E1051" s="37"/>
      <c r="F1051" s="37"/>
      <c r="G1051" s="37"/>
      <c r="H1051" s="37"/>
      <c r="I1051" s="37"/>
      <c r="J1051" s="37"/>
    </row>
    <row r="1052" spans="1:17" hidden="1">
      <c r="A1052" s="7" t="s">
        <v>60</v>
      </c>
    </row>
    <row r="1053" spans="1:17" ht="63.9788" customHeight="1">
      <c r="A1053" s="7">
        <v>9</v>
      </c>
      <c r="B1053" s="39" t="s">
        <v>471</v>
      </c>
      <c r="C1053" s="40" t="s">
        <v>472</v>
      </c>
      <c r="D1053" s="41"/>
      <c r="E1053" s="41"/>
      <c r="F1053" s="42" t="s">
        <v>105</v>
      </c>
      <c r="G1053" s="48">
        <v>1</v>
      </c>
      <c r="H1053" s="49"/>
      <c r="I1053" s="45"/>
      <c r="J1053" s="46">
        <f>IF(AND(G1053= "",H1053= ""), 0, ROUND(ROUND(I1053, 2) * ROUND(IF(H1053="",G1053,H1053),  0), 2))</f>
        <v/>
      </c>
      <c r="K1053" s="7"/>
      <c r="M1053" s="47">
        <v>0.2</v>
      </c>
      <c r="Q1053" s="7">
        <v>160591</v>
      </c>
    </row>
    <row r="1054" spans="1:17">
      <c r="A1054" s="38" t="s">
        <v>59</v>
      </c>
      <c r="B1054" s="37"/>
      <c r="C1054" s="37" t="s">
        <v>58</v>
      </c>
      <c r="D1054" s="37"/>
      <c r="E1054" s="37"/>
      <c r="F1054" s="37"/>
      <c r="G1054" s="37"/>
      <c r="H1054" s="37"/>
      <c r="I1054" s="37"/>
      <c r="J1054" s="37"/>
    </row>
    <row r="1055" spans="1:17" hidden="1">
      <c r="A1055" s="7" t="s">
        <v>60</v>
      </c>
    </row>
    <row r="1056" spans="1:17" ht="63.9788" customHeight="1">
      <c r="A1056" s="7">
        <v>9</v>
      </c>
      <c r="B1056" s="39" t="s">
        <v>473</v>
      </c>
      <c r="C1056" s="40" t="s">
        <v>474</v>
      </c>
      <c r="D1056" s="41"/>
      <c r="E1056" s="41"/>
      <c r="F1056" s="42" t="s">
        <v>105</v>
      </c>
      <c r="G1056" s="48">
        <v>1</v>
      </c>
      <c r="H1056" s="49"/>
      <c r="I1056" s="45"/>
      <c r="J1056" s="46">
        <f>IF(AND(G1056= "",H1056= ""), 0, ROUND(ROUND(I1056, 2) * ROUND(IF(H1056="",G1056,H1056),  0), 2))</f>
        <v/>
      </c>
      <c r="K1056" s="7"/>
      <c r="M1056" s="47">
        <v>0.2</v>
      </c>
      <c r="Q1056" s="7">
        <v>160591</v>
      </c>
    </row>
    <row r="1057" spans="1:17">
      <c r="A1057" s="38" t="s">
        <v>59</v>
      </c>
      <c r="B1057" s="37"/>
      <c r="C1057" s="37" t="s">
        <v>58</v>
      </c>
      <c r="D1057" s="37"/>
      <c r="E1057" s="37"/>
      <c r="F1057" s="37"/>
      <c r="G1057" s="37"/>
      <c r="H1057" s="37"/>
      <c r="I1057" s="37"/>
      <c r="J1057" s="37"/>
    </row>
    <row r="1058" spans="1:17" hidden="1">
      <c r="A1058" s="7" t="s">
        <v>60</v>
      </c>
    </row>
    <row r="1059" spans="1:17" ht="63.9788" customHeight="1">
      <c r="A1059" s="7">
        <v>9</v>
      </c>
      <c r="B1059" s="39" t="s">
        <v>475</v>
      </c>
      <c r="C1059" s="40" t="s">
        <v>476</v>
      </c>
      <c r="D1059" s="41"/>
      <c r="E1059" s="41"/>
      <c r="F1059" s="42" t="s">
        <v>105</v>
      </c>
      <c r="G1059" s="48">
        <v>1</v>
      </c>
      <c r="H1059" s="49"/>
      <c r="I1059" s="45"/>
      <c r="J1059" s="46">
        <f>IF(AND(G1059= "",H1059= ""), 0, ROUND(ROUND(I1059, 2) * ROUND(IF(H1059="",G1059,H1059),  0), 2))</f>
        <v/>
      </c>
      <c r="K1059" s="7"/>
      <c r="M1059" s="47">
        <v>0.2</v>
      </c>
      <c r="Q1059" s="7">
        <v>160591</v>
      </c>
    </row>
    <row r="1060" spans="1:17">
      <c r="A1060" s="38" t="s">
        <v>59</v>
      </c>
      <c r="B1060" s="37"/>
      <c r="C1060" s="37" t="s">
        <v>58</v>
      </c>
      <c r="D1060" s="37"/>
      <c r="E1060" s="37"/>
      <c r="F1060" s="37"/>
      <c r="G1060" s="37"/>
      <c r="H1060" s="37"/>
      <c r="I1060" s="37"/>
      <c r="J1060" s="37"/>
    </row>
    <row r="1061" spans="1:17" hidden="1">
      <c r="A1061" s="7" t="s">
        <v>60</v>
      </c>
    </row>
    <row r="1062" spans="1:17" ht="63.9788" customHeight="1">
      <c r="A1062" s="7">
        <v>9</v>
      </c>
      <c r="B1062" s="39" t="s">
        <v>477</v>
      </c>
      <c r="C1062" s="40" t="s">
        <v>478</v>
      </c>
      <c r="D1062" s="41"/>
      <c r="E1062" s="41"/>
      <c r="F1062" s="42" t="s">
        <v>105</v>
      </c>
      <c r="G1062" s="48">
        <v>1</v>
      </c>
      <c r="H1062" s="49"/>
      <c r="I1062" s="45"/>
      <c r="J1062" s="46">
        <f>IF(AND(G1062= "",H1062= ""), 0, ROUND(ROUND(I1062, 2) * ROUND(IF(H1062="",G1062,H1062),  0), 2))</f>
        <v/>
      </c>
      <c r="K1062" s="7"/>
      <c r="M1062" s="47">
        <v>0.2</v>
      </c>
      <c r="Q1062" s="7">
        <v>160591</v>
      </c>
    </row>
    <row r="1063" spans="1:17">
      <c r="A1063" s="38" t="s">
        <v>59</v>
      </c>
      <c r="B1063" s="37"/>
      <c r="C1063" s="37" t="s">
        <v>58</v>
      </c>
      <c r="D1063" s="37"/>
      <c r="E1063" s="37"/>
      <c r="F1063" s="37"/>
      <c r="G1063" s="37"/>
      <c r="H1063" s="37"/>
      <c r="I1063" s="37"/>
      <c r="J1063" s="37"/>
    </row>
    <row r="1064" spans="1:17" hidden="1">
      <c r="A1064" s="7" t="s">
        <v>60</v>
      </c>
    </row>
    <row r="1065" spans="1:17" ht="63.9788" customHeight="1">
      <c r="A1065" s="7">
        <v>9</v>
      </c>
      <c r="B1065" s="39" t="s">
        <v>479</v>
      </c>
      <c r="C1065" s="40" t="s">
        <v>480</v>
      </c>
      <c r="D1065" s="41"/>
      <c r="E1065" s="41"/>
      <c r="F1065" s="42" t="s">
        <v>105</v>
      </c>
      <c r="G1065" s="48">
        <v>1</v>
      </c>
      <c r="H1065" s="49"/>
      <c r="I1065" s="45"/>
      <c r="J1065" s="46">
        <f>IF(AND(G1065= "",H1065= ""), 0, ROUND(ROUND(I1065, 2) * ROUND(IF(H1065="",G1065,H1065),  0), 2))</f>
        <v/>
      </c>
      <c r="K1065" s="7"/>
      <c r="M1065" s="47">
        <v>0.2</v>
      </c>
      <c r="Q1065" s="7">
        <v>160591</v>
      </c>
    </row>
    <row r="1066" spans="1:17">
      <c r="A1066" s="38" t="s">
        <v>59</v>
      </c>
      <c r="B1066" s="37"/>
      <c r="C1066" s="37" t="s">
        <v>58</v>
      </c>
      <c r="D1066" s="37"/>
      <c r="E1066" s="37"/>
      <c r="F1066" s="37"/>
      <c r="G1066" s="37"/>
      <c r="H1066" s="37"/>
      <c r="I1066" s="37"/>
      <c r="J1066" s="37"/>
    </row>
    <row r="1067" spans="1:17" hidden="1">
      <c r="A1067" s="7" t="s">
        <v>60</v>
      </c>
    </row>
    <row r="1068" spans="1:17" ht="63.9788" customHeight="1">
      <c r="A1068" s="7">
        <v>9</v>
      </c>
      <c r="B1068" s="39" t="s">
        <v>481</v>
      </c>
      <c r="C1068" s="40" t="s">
        <v>482</v>
      </c>
      <c r="D1068" s="41"/>
      <c r="E1068" s="41"/>
      <c r="F1068" s="42" t="s">
        <v>105</v>
      </c>
      <c r="G1068" s="48">
        <v>1</v>
      </c>
      <c r="H1068" s="49"/>
      <c r="I1068" s="45"/>
      <c r="J1068" s="46">
        <f>IF(AND(G1068= "",H1068= ""), 0, ROUND(ROUND(I1068, 2) * ROUND(IF(H1068="",G1068,H1068),  0), 2))</f>
        <v/>
      </c>
      <c r="K1068" s="7"/>
      <c r="M1068" s="47">
        <v>0.2</v>
      </c>
      <c r="Q1068" s="7">
        <v>160591</v>
      </c>
    </row>
    <row r="1069" spans="1:17">
      <c r="A1069" s="38" t="s">
        <v>59</v>
      </c>
      <c r="B1069" s="37"/>
      <c r="C1069" s="37" t="s">
        <v>58</v>
      </c>
      <c r="D1069" s="37"/>
      <c r="E1069" s="37"/>
      <c r="F1069" s="37"/>
      <c r="G1069" s="37"/>
      <c r="H1069" s="37"/>
      <c r="I1069" s="37"/>
      <c r="J1069" s="37"/>
    </row>
    <row r="1070" spans="1:17" hidden="1">
      <c r="A1070" s="7" t="s">
        <v>60</v>
      </c>
    </row>
    <row r="1071" spans="1:17" ht="63.9788" customHeight="1">
      <c r="A1071" s="7">
        <v>9</v>
      </c>
      <c r="B1071" s="39" t="s">
        <v>483</v>
      </c>
      <c r="C1071" s="40" t="s">
        <v>484</v>
      </c>
      <c r="D1071" s="41"/>
      <c r="E1071" s="41"/>
      <c r="F1071" s="42" t="s">
        <v>105</v>
      </c>
      <c r="G1071" s="48">
        <v>1</v>
      </c>
      <c r="H1071" s="49"/>
      <c r="I1071" s="45"/>
      <c r="J1071" s="46">
        <f>IF(AND(G1071= "",H1071= ""), 0, ROUND(ROUND(I1071, 2) * ROUND(IF(H1071="",G1071,H1071),  0), 2))</f>
        <v/>
      </c>
      <c r="K1071" s="7"/>
      <c r="M1071" s="47">
        <v>0.2</v>
      </c>
      <c r="Q1071" s="7">
        <v>160591</v>
      </c>
    </row>
    <row r="1072" spans="1:17">
      <c r="A1072" s="38" t="s">
        <v>59</v>
      </c>
      <c r="B1072" s="37"/>
      <c r="C1072" s="37" t="s">
        <v>58</v>
      </c>
      <c r="D1072" s="37"/>
      <c r="E1072" s="37"/>
      <c r="F1072" s="37"/>
      <c r="G1072" s="37"/>
      <c r="H1072" s="37"/>
      <c r="I1072" s="37"/>
      <c r="J1072" s="37"/>
    </row>
    <row r="1073" spans="1:17" hidden="1">
      <c r="A1073" s="7" t="s">
        <v>60</v>
      </c>
    </row>
    <row r="1074" spans="1:17" ht="63.9788" customHeight="1">
      <c r="A1074" s="7">
        <v>9</v>
      </c>
      <c r="B1074" s="39" t="s">
        <v>485</v>
      </c>
      <c r="C1074" s="40" t="s">
        <v>486</v>
      </c>
      <c r="D1074" s="41"/>
      <c r="E1074" s="41"/>
      <c r="F1074" s="42" t="s">
        <v>105</v>
      </c>
      <c r="G1074" s="48">
        <v>1</v>
      </c>
      <c r="H1074" s="49"/>
      <c r="I1074" s="45"/>
      <c r="J1074" s="46">
        <f>IF(AND(G1074= "",H1074= ""), 0, ROUND(ROUND(I1074, 2) * ROUND(IF(H1074="",G1074,H1074),  0), 2))</f>
        <v/>
      </c>
      <c r="K1074" s="7"/>
      <c r="M1074" s="47">
        <v>0.2</v>
      </c>
      <c r="Q1074" s="7">
        <v>160591</v>
      </c>
    </row>
    <row r="1075" spans="1:17">
      <c r="A1075" s="38" t="s">
        <v>59</v>
      </c>
      <c r="B1075" s="37"/>
      <c r="C1075" s="37" t="s">
        <v>58</v>
      </c>
      <c r="D1075" s="37"/>
      <c r="E1075" s="37"/>
      <c r="F1075" s="37"/>
      <c r="G1075" s="37"/>
      <c r="H1075" s="37"/>
      <c r="I1075" s="37"/>
      <c r="J1075" s="37"/>
    </row>
    <row r="1076" spans="1:17" hidden="1">
      <c r="A1076" s="7" t="s">
        <v>60</v>
      </c>
    </row>
    <row r="1077" spans="1:17" ht="63.9788" customHeight="1">
      <c r="A1077" s="7">
        <v>9</v>
      </c>
      <c r="B1077" s="39" t="s">
        <v>487</v>
      </c>
      <c r="C1077" s="40" t="s">
        <v>488</v>
      </c>
      <c r="D1077" s="41"/>
      <c r="E1077" s="41"/>
      <c r="F1077" s="42" t="s">
        <v>105</v>
      </c>
      <c r="G1077" s="48">
        <v>1</v>
      </c>
      <c r="H1077" s="49"/>
      <c r="I1077" s="45"/>
      <c r="J1077" s="46">
        <f>IF(AND(G1077= "",H1077= ""), 0, ROUND(ROUND(I1077, 2) * ROUND(IF(H1077="",G1077,H1077),  0), 2))</f>
        <v/>
      </c>
      <c r="K1077" s="7"/>
      <c r="M1077" s="47">
        <v>0.2</v>
      </c>
      <c r="Q1077" s="7">
        <v>160591</v>
      </c>
    </row>
    <row r="1078" spans="1:17">
      <c r="A1078" s="38" t="s">
        <v>59</v>
      </c>
      <c r="B1078" s="37"/>
      <c r="C1078" s="37" t="s">
        <v>58</v>
      </c>
      <c r="D1078" s="37"/>
      <c r="E1078" s="37"/>
      <c r="F1078" s="37"/>
      <c r="G1078" s="37"/>
      <c r="H1078" s="37"/>
      <c r="I1078" s="37"/>
      <c r="J1078" s="37"/>
    </row>
    <row r="1079" spans="1:17" hidden="1">
      <c r="A1079" s="7" t="s">
        <v>60</v>
      </c>
    </row>
    <row r="1080" spans="1:17" ht="63.9788" customHeight="1">
      <c r="A1080" s="7">
        <v>9</v>
      </c>
      <c r="B1080" s="39" t="s">
        <v>489</v>
      </c>
      <c r="C1080" s="40" t="s">
        <v>490</v>
      </c>
      <c r="D1080" s="41"/>
      <c r="E1080" s="41"/>
      <c r="F1080" s="42" t="s">
        <v>105</v>
      </c>
      <c r="G1080" s="48">
        <v>1</v>
      </c>
      <c r="H1080" s="49"/>
      <c r="I1080" s="45"/>
      <c r="J1080" s="46">
        <f>IF(AND(G1080= "",H1080= ""), 0, ROUND(ROUND(I1080, 2) * ROUND(IF(H1080="",G1080,H1080),  0), 2))</f>
        <v/>
      </c>
      <c r="K1080" s="7"/>
      <c r="M1080" s="47">
        <v>0.2</v>
      </c>
      <c r="Q1080" s="7">
        <v>160591</v>
      </c>
    </row>
    <row r="1081" spans="1:17">
      <c r="A1081" s="38" t="s">
        <v>59</v>
      </c>
      <c r="B1081" s="37"/>
      <c r="C1081" s="37" t="s">
        <v>58</v>
      </c>
      <c r="D1081" s="37"/>
      <c r="E1081" s="37"/>
      <c r="F1081" s="37"/>
      <c r="G1081" s="37"/>
      <c r="H1081" s="37"/>
      <c r="I1081" s="37"/>
      <c r="J1081" s="37"/>
    </row>
    <row r="1082" spans="1:17" hidden="1">
      <c r="A1082" s="7" t="s">
        <v>60</v>
      </c>
    </row>
    <row r="1083" spans="1:17" ht="76.23" customHeight="1">
      <c r="A1083" s="7">
        <v>9</v>
      </c>
      <c r="B1083" s="39" t="s">
        <v>491</v>
      </c>
      <c r="C1083" s="40" t="s">
        <v>492</v>
      </c>
      <c r="D1083" s="41"/>
      <c r="E1083" s="41"/>
      <c r="F1083" s="42" t="s">
        <v>105</v>
      </c>
      <c r="G1083" s="48">
        <v>1</v>
      </c>
      <c r="H1083" s="49"/>
      <c r="I1083" s="45"/>
      <c r="J1083" s="46">
        <f>IF(AND(G1083= "",H1083= ""), 0, ROUND(ROUND(I1083, 2) * ROUND(IF(H1083="",G1083,H1083),  0), 2))</f>
        <v/>
      </c>
      <c r="K1083" s="7"/>
      <c r="M1083" s="47">
        <v>0.2</v>
      </c>
      <c r="Q1083" s="7">
        <v>160591</v>
      </c>
    </row>
    <row r="1084" spans="1:17">
      <c r="A1084" s="38" t="s">
        <v>59</v>
      </c>
      <c r="B1084" s="37"/>
      <c r="C1084" s="37" t="s">
        <v>58</v>
      </c>
      <c r="D1084" s="37"/>
      <c r="E1084" s="37"/>
      <c r="F1084" s="37"/>
      <c r="G1084" s="37"/>
      <c r="H1084" s="37"/>
      <c r="I1084" s="37"/>
      <c r="J1084" s="37"/>
    </row>
    <row r="1085" spans="1:17" hidden="1">
      <c r="A1085" s="7" t="s">
        <v>60</v>
      </c>
    </row>
    <row r="1086" spans="1:17" ht="63.9788" customHeight="1">
      <c r="A1086" s="7">
        <v>9</v>
      </c>
      <c r="B1086" s="39" t="s">
        <v>493</v>
      </c>
      <c r="C1086" s="40" t="s">
        <v>494</v>
      </c>
      <c r="D1086" s="41"/>
      <c r="E1086" s="41"/>
      <c r="F1086" s="42" t="s">
        <v>105</v>
      </c>
      <c r="G1086" s="48">
        <v>1</v>
      </c>
      <c r="H1086" s="49"/>
      <c r="I1086" s="45"/>
      <c r="J1086" s="46">
        <f>IF(AND(G1086= "",H1086= ""), 0, ROUND(ROUND(I1086, 2) * ROUND(IF(H1086="",G1086,H1086),  0), 2))</f>
        <v/>
      </c>
      <c r="K1086" s="7"/>
      <c r="M1086" s="47">
        <v>0.2</v>
      </c>
      <c r="Q1086" s="7">
        <v>160591</v>
      </c>
    </row>
    <row r="1087" spans="1:17">
      <c r="A1087" s="38" t="s">
        <v>59</v>
      </c>
      <c r="B1087" s="37"/>
      <c r="C1087" s="37" t="s">
        <v>58</v>
      </c>
      <c r="D1087" s="37"/>
      <c r="E1087" s="37"/>
      <c r="F1087" s="37"/>
      <c r="G1087" s="37"/>
      <c r="H1087" s="37"/>
      <c r="I1087" s="37"/>
      <c r="J1087" s="37"/>
    </row>
    <row r="1088" spans="1:17" hidden="1">
      <c r="A1088" s="7" t="s">
        <v>60</v>
      </c>
    </row>
    <row r="1089" spans="1:17" ht="63.9788" customHeight="1">
      <c r="A1089" s="7">
        <v>9</v>
      </c>
      <c r="B1089" s="39" t="s">
        <v>495</v>
      </c>
      <c r="C1089" s="40" t="s">
        <v>496</v>
      </c>
      <c r="D1089" s="41"/>
      <c r="E1089" s="41"/>
      <c r="F1089" s="42" t="s">
        <v>105</v>
      </c>
      <c r="G1089" s="48">
        <v>1</v>
      </c>
      <c r="H1089" s="49"/>
      <c r="I1089" s="45"/>
      <c r="J1089" s="46">
        <f>IF(AND(G1089= "",H1089= ""), 0, ROUND(ROUND(I1089, 2) * ROUND(IF(H1089="",G1089,H1089),  0), 2))</f>
        <v/>
      </c>
      <c r="K1089" s="7"/>
      <c r="M1089" s="47">
        <v>0.2</v>
      </c>
      <c r="Q1089" s="7">
        <v>160591</v>
      </c>
    </row>
    <row r="1090" spans="1:17">
      <c r="A1090" s="38" t="s">
        <v>59</v>
      </c>
      <c r="B1090" s="37"/>
      <c r="C1090" s="37" t="s">
        <v>58</v>
      </c>
      <c r="D1090" s="37"/>
      <c r="E1090" s="37"/>
      <c r="F1090" s="37"/>
      <c r="G1090" s="37"/>
      <c r="H1090" s="37"/>
      <c r="I1090" s="37"/>
      <c r="J1090" s="37"/>
    </row>
    <row r="1091" spans="1:17" hidden="1">
      <c r="A1091" s="7" t="s">
        <v>60</v>
      </c>
    </row>
    <row r="1092" spans="1:17" ht="63.9788" customHeight="1">
      <c r="A1092" s="7">
        <v>9</v>
      </c>
      <c r="B1092" s="39" t="s">
        <v>497</v>
      </c>
      <c r="C1092" s="40" t="s">
        <v>498</v>
      </c>
      <c r="D1092" s="41"/>
      <c r="E1092" s="41"/>
      <c r="F1092" s="42" t="s">
        <v>105</v>
      </c>
      <c r="G1092" s="48">
        <v>1</v>
      </c>
      <c r="H1092" s="49"/>
      <c r="I1092" s="45"/>
      <c r="J1092" s="46">
        <f>IF(AND(G1092= "",H1092= ""), 0, ROUND(ROUND(I1092, 2) * ROUND(IF(H1092="",G1092,H1092),  0), 2))</f>
        <v/>
      </c>
      <c r="K1092" s="7"/>
      <c r="M1092" s="47">
        <v>0.2</v>
      </c>
      <c r="Q1092" s="7">
        <v>160591</v>
      </c>
    </row>
    <row r="1093" spans="1:17">
      <c r="A1093" s="38" t="s">
        <v>59</v>
      </c>
      <c r="B1093" s="37"/>
      <c r="C1093" s="37" t="s">
        <v>58</v>
      </c>
      <c r="D1093" s="37"/>
      <c r="E1093" s="37"/>
      <c r="F1093" s="37"/>
      <c r="G1093" s="37"/>
      <c r="H1093" s="37"/>
      <c r="I1093" s="37"/>
      <c r="J1093" s="37"/>
    </row>
    <row r="1094" spans="1:17" hidden="1">
      <c r="A1094" s="7" t="s">
        <v>60</v>
      </c>
    </row>
    <row r="1095" spans="1:17" ht="63.9788" customHeight="1">
      <c r="A1095" s="7">
        <v>9</v>
      </c>
      <c r="B1095" s="39" t="s">
        <v>499</v>
      </c>
      <c r="C1095" s="40" t="s">
        <v>500</v>
      </c>
      <c r="D1095" s="41"/>
      <c r="E1095" s="41"/>
      <c r="F1095" s="42" t="s">
        <v>105</v>
      </c>
      <c r="G1095" s="48">
        <v>1</v>
      </c>
      <c r="H1095" s="49"/>
      <c r="I1095" s="45"/>
      <c r="J1095" s="46">
        <f>IF(AND(G1095= "",H1095= ""), 0, ROUND(ROUND(I1095, 2) * ROUND(IF(H1095="",G1095,H1095),  0), 2))</f>
        <v/>
      </c>
      <c r="K1095" s="7"/>
      <c r="M1095" s="47">
        <v>0.2</v>
      </c>
      <c r="Q1095" s="7">
        <v>160903</v>
      </c>
    </row>
    <row r="1096" spans="1:17">
      <c r="A1096" s="38" t="s">
        <v>64</v>
      </c>
      <c r="B1096" s="37"/>
      <c r="C1096" s="37" t="s">
        <v>63</v>
      </c>
      <c r="D1096" s="37"/>
      <c r="E1096" s="37"/>
      <c r="F1096" s="37"/>
      <c r="G1096" s="37"/>
      <c r="H1096" s="37"/>
      <c r="I1096" s="37"/>
      <c r="J1096" s="37"/>
    </row>
    <row r="1097" spans="1:17" hidden="1">
      <c r="A1097" s="7" t="s">
        <v>60</v>
      </c>
    </row>
    <row r="1098" spans="1:17" ht="63.9788" customHeight="1">
      <c r="A1098" s="7">
        <v>9</v>
      </c>
      <c r="B1098" s="39" t="s">
        <v>501</v>
      </c>
      <c r="C1098" s="40" t="s">
        <v>502</v>
      </c>
      <c r="D1098" s="41"/>
      <c r="E1098" s="41"/>
      <c r="F1098" s="42" t="s">
        <v>105</v>
      </c>
      <c r="G1098" s="48">
        <v>1</v>
      </c>
      <c r="H1098" s="49"/>
      <c r="I1098" s="45"/>
      <c r="J1098" s="46">
        <f>IF(AND(G1098= "",H1098= ""), 0, ROUND(ROUND(I1098, 2) * ROUND(IF(H1098="",G1098,H1098),  0), 2))</f>
        <v/>
      </c>
      <c r="K1098" s="7"/>
      <c r="M1098" s="47">
        <v>0.2</v>
      </c>
      <c r="Q1098" s="7">
        <v>160903</v>
      </c>
    </row>
    <row r="1099" spans="1:17">
      <c r="A1099" s="38" t="s">
        <v>64</v>
      </c>
      <c r="B1099" s="37"/>
      <c r="C1099" s="37" t="s">
        <v>63</v>
      </c>
      <c r="D1099" s="37"/>
      <c r="E1099" s="37"/>
      <c r="F1099" s="37"/>
      <c r="G1099" s="37"/>
      <c r="H1099" s="37"/>
      <c r="I1099" s="37"/>
      <c r="J1099" s="37"/>
    </row>
    <row r="1100" spans="1:17" hidden="1">
      <c r="A1100" s="7" t="s">
        <v>60</v>
      </c>
    </row>
    <row r="1101" spans="1:17" ht="63.9788" customHeight="1">
      <c r="A1101" s="7">
        <v>9</v>
      </c>
      <c r="B1101" s="39" t="s">
        <v>503</v>
      </c>
      <c r="C1101" s="40" t="s">
        <v>504</v>
      </c>
      <c r="D1101" s="41"/>
      <c r="E1101" s="41"/>
      <c r="F1101" s="42" t="s">
        <v>105</v>
      </c>
      <c r="G1101" s="48">
        <v>1</v>
      </c>
      <c r="H1101" s="49"/>
      <c r="I1101" s="45"/>
      <c r="J1101" s="46">
        <f>IF(AND(G1101= "",H1101= ""), 0, ROUND(ROUND(I1101, 2) * ROUND(IF(H1101="",G1101,H1101),  0), 2))</f>
        <v/>
      </c>
      <c r="K1101" s="7"/>
      <c r="M1101" s="47">
        <v>0.2</v>
      </c>
      <c r="Q1101" s="7">
        <v>160903</v>
      </c>
    </row>
    <row r="1102" spans="1:17">
      <c r="A1102" s="38" t="s">
        <v>64</v>
      </c>
      <c r="B1102" s="37"/>
      <c r="C1102" s="37" t="s">
        <v>63</v>
      </c>
      <c r="D1102" s="37"/>
      <c r="E1102" s="37"/>
      <c r="F1102" s="37"/>
      <c r="G1102" s="37"/>
      <c r="H1102" s="37"/>
      <c r="I1102" s="37"/>
      <c r="J1102" s="37"/>
    </row>
    <row r="1103" spans="1:17" hidden="1">
      <c r="A1103" s="7" t="s">
        <v>60</v>
      </c>
    </row>
    <row r="1104" spans="1:17" ht="63.9788" customHeight="1">
      <c r="A1104" s="7">
        <v>9</v>
      </c>
      <c r="B1104" s="39" t="s">
        <v>505</v>
      </c>
      <c r="C1104" s="40" t="s">
        <v>506</v>
      </c>
      <c r="D1104" s="41"/>
      <c r="E1104" s="41"/>
      <c r="F1104" s="42" t="s">
        <v>105</v>
      </c>
      <c r="G1104" s="48">
        <v>1</v>
      </c>
      <c r="H1104" s="49"/>
      <c r="I1104" s="45"/>
      <c r="J1104" s="46">
        <f>IF(AND(G1104= "",H1104= ""), 0, ROUND(ROUND(I1104, 2) * ROUND(IF(H1104="",G1104,H1104),  0), 2))</f>
        <v/>
      </c>
      <c r="K1104" s="7"/>
      <c r="M1104" s="47">
        <v>0.2</v>
      </c>
      <c r="Q1104" s="7">
        <v>160903</v>
      </c>
    </row>
    <row r="1105" spans="1:17">
      <c r="A1105" s="38" t="s">
        <v>64</v>
      </c>
      <c r="B1105" s="37"/>
      <c r="C1105" s="37" t="s">
        <v>63</v>
      </c>
      <c r="D1105" s="37"/>
      <c r="E1105" s="37"/>
      <c r="F1105" s="37"/>
      <c r="G1105" s="37"/>
      <c r="H1105" s="37"/>
      <c r="I1105" s="37"/>
      <c r="J1105" s="37"/>
    </row>
    <row r="1106" spans="1:17" hidden="1">
      <c r="A1106" s="7" t="s">
        <v>60</v>
      </c>
    </row>
    <row r="1107" spans="1:17" ht="63.9788" customHeight="1">
      <c r="A1107" s="7">
        <v>9</v>
      </c>
      <c r="B1107" s="39" t="s">
        <v>507</v>
      </c>
      <c r="C1107" s="40" t="s">
        <v>508</v>
      </c>
      <c r="D1107" s="41"/>
      <c r="E1107" s="41"/>
      <c r="F1107" s="42" t="s">
        <v>105</v>
      </c>
      <c r="G1107" s="48">
        <v>1</v>
      </c>
      <c r="H1107" s="49"/>
      <c r="I1107" s="45"/>
      <c r="J1107" s="46">
        <f>IF(AND(G1107= "",H1107= ""), 0, ROUND(ROUND(I1107, 2) * ROUND(IF(H1107="",G1107,H1107),  0), 2))</f>
        <v/>
      </c>
      <c r="K1107" s="7"/>
      <c r="M1107" s="47">
        <v>0.2</v>
      </c>
      <c r="Q1107" s="7">
        <v>160903</v>
      </c>
    </row>
    <row r="1108" spans="1:17">
      <c r="A1108" s="38" t="s">
        <v>64</v>
      </c>
      <c r="B1108" s="37"/>
      <c r="C1108" s="37" t="s">
        <v>63</v>
      </c>
      <c r="D1108" s="37"/>
      <c r="E1108" s="37"/>
      <c r="F1108" s="37"/>
      <c r="G1108" s="37"/>
      <c r="H1108" s="37"/>
      <c r="I1108" s="37"/>
      <c r="J1108" s="37"/>
    </row>
    <row r="1109" spans="1:17" hidden="1">
      <c r="A1109" s="7" t="s">
        <v>60</v>
      </c>
    </row>
    <row r="1110" spans="1:17" ht="63.9788" customHeight="1">
      <c r="A1110" s="7">
        <v>9</v>
      </c>
      <c r="B1110" s="39" t="s">
        <v>509</v>
      </c>
      <c r="C1110" s="40" t="s">
        <v>510</v>
      </c>
      <c r="D1110" s="41"/>
      <c r="E1110" s="41"/>
      <c r="F1110" s="42" t="s">
        <v>105</v>
      </c>
      <c r="G1110" s="48">
        <v>1</v>
      </c>
      <c r="H1110" s="49"/>
      <c r="I1110" s="45"/>
      <c r="J1110" s="46">
        <f>IF(AND(G1110= "",H1110= ""), 0, ROUND(ROUND(I1110, 2) * ROUND(IF(H1110="",G1110,H1110),  0), 2))</f>
        <v/>
      </c>
      <c r="K1110" s="7"/>
      <c r="M1110" s="47">
        <v>0.2</v>
      </c>
      <c r="Q1110" s="7">
        <v>160903</v>
      </c>
    </row>
    <row r="1111" spans="1:17">
      <c r="A1111" s="38" t="s">
        <v>64</v>
      </c>
      <c r="B1111" s="37"/>
      <c r="C1111" s="37" t="s">
        <v>63</v>
      </c>
      <c r="D1111" s="37"/>
      <c r="E1111" s="37"/>
      <c r="F1111" s="37"/>
      <c r="G1111" s="37"/>
      <c r="H1111" s="37"/>
      <c r="I1111" s="37"/>
      <c r="J1111" s="37"/>
    </row>
    <row r="1112" spans="1:17" hidden="1">
      <c r="A1112" s="7" t="s">
        <v>60</v>
      </c>
    </row>
    <row r="1113" spans="1:17" hidden="1">
      <c r="A1113" s="7">
        <v>5</v>
      </c>
    </row>
    <row r="1114" spans="1:17" hidden="1">
      <c r="A1114" s="7" t="s">
        <v>42</v>
      </c>
    </row>
    <row r="1115" spans="1:17" hidden="1">
      <c r="A1115" s="7">
        <v>5</v>
      </c>
    </row>
    <row r="1116" spans="1:17" hidden="1">
      <c r="A1116" s="7" t="s">
        <v>42</v>
      </c>
    </row>
    <row r="1117" spans="1:17" ht="16.9125" customHeight="1">
      <c r="A1117" s="7">
        <v>5</v>
      </c>
      <c r="B1117" s="28" t="s">
        <v>511</v>
      </c>
      <c r="C1117" s="33" t="s">
        <v>512</v>
      </c>
      <c r="D1117" s="33"/>
      <c r="E1117" s="33"/>
      <c r="F1117" s="33"/>
      <c r="G1117" s="33"/>
      <c r="H1117" s="33"/>
      <c r="I1117" s="33"/>
      <c r="J1117" s="34"/>
      <c r="K1117" s="7"/>
    </row>
    <row r="1118" spans="1:17" hidden="1">
      <c r="A1118" s="7" t="s">
        <v>45</v>
      </c>
    </row>
    <row r="1119" spans="1:17" hidden="1">
      <c r="A1119" s="7" t="s">
        <v>45</v>
      </c>
    </row>
    <row r="1120" spans="1:17" hidden="1">
      <c r="A1120" s="7" t="s">
        <v>45</v>
      </c>
    </row>
    <row r="1121" spans="1:11" hidden="1">
      <c r="A1121" s="7" t="s">
        <v>45</v>
      </c>
    </row>
    <row r="1122" spans="1:11" hidden="1">
      <c r="A1122" s="7" t="s">
        <v>45</v>
      </c>
    </row>
    <row r="1123" spans="1:11" hidden="1">
      <c r="A1123" s="7" t="s">
        <v>45</v>
      </c>
    </row>
    <row r="1124" spans="1:11" hidden="1">
      <c r="A1124" s="7" t="s">
        <v>45</v>
      </c>
    </row>
    <row r="1125" spans="1:11" hidden="1">
      <c r="A1125" s="7" t="s">
        <v>45</v>
      </c>
    </row>
    <row r="1126" spans="1:11" hidden="1">
      <c r="A1126" s="7" t="s">
        <v>45</v>
      </c>
    </row>
    <row r="1127" spans="1:11" hidden="1">
      <c r="A1127" s="7" t="s">
        <v>45</v>
      </c>
    </row>
    <row r="1128" spans="1:11" hidden="1">
      <c r="A1128" s="7" t="s">
        <v>45</v>
      </c>
    </row>
    <row r="1129" spans="1:11" hidden="1">
      <c r="A1129" s="7" t="s">
        <v>45</v>
      </c>
    </row>
    <row r="1130" spans="1:11" hidden="1">
      <c r="A1130" s="7" t="s">
        <v>45</v>
      </c>
    </row>
    <row r="1131" spans="1:11" hidden="1">
      <c r="A1131" s="7" t="s">
        <v>45</v>
      </c>
    </row>
    <row r="1132" spans="1:11" hidden="1">
      <c r="A1132" s="7" t="s">
        <v>45</v>
      </c>
    </row>
    <row r="1133" spans="1:11" ht="22.75" customHeight="1">
      <c r="A1133" s="7" t="s">
        <v>81</v>
      </c>
      <c r="B1133" s="37"/>
      <c r="C1133" s="37" t="s">
        <v>513</v>
      </c>
      <c r="D1133" s="37"/>
      <c r="E1133" s="37"/>
      <c r="F1133" s="37"/>
      <c r="G1133" s="37"/>
      <c r="H1133" s="37"/>
      <c r="I1133" s="37"/>
      <c r="J1133" s="37"/>
    </row>
    <row r="1134" spans="1:11" hidden="1">
      <c r="A1134" s="7" t="s">
        <v>42</v>
      </c>
    </row>
    <row r="1135" spans="1:11">
      <c r="A1135" s="7">
        <v>5</v>
      </c>
      <c r="B1135" s="28" t="s">
        <v>514</v>
      </c>
      <c r="C1135" s="33" t="s">
        <v>515</v>
      </c>
      <c r="D1135" s="33"/>
      <c r="E1135" s="33"/>
      <c r="F1135" s="33"/>
      <c r="G1135" s="33"/>
      <c r="H1135" s="33"/>
      <c r="I1135" s="33"/>
      <c r="J1135" s="34"/>
      <c r="K1135" s="7"/>
    </row>
    <row r="1136" spans="1:11" hidden="1">
      <c r="A1136" s="7" t="s">
        <v>45</v>
      </c>
    </row>
    <row r="1137" spans="1:11">
      <c r="A1137" s="7">
        <v>6</v>
      </c>
      <c r="B1137" s="28" t="s">
        <v>516</v>
      </c>
      <c r="C1137" s="35" t="s">
        <v>517</v>
      </c>
      <c r="D1137" s="35"/>
      <c r="E1137" s="35"/>
      <c r="F1137" s="35"/>
      <c r="G1137" s="35"/>
      <c r="H1137" s="35"/>
      <c r="I1137" s="35"/>
      <c r="J1137" s="36"/>
      <c r="K1137" s="7"/>
    </row>
    <row r="1138" spans="1:11" hidden="1">
      <c r="A1138" s="7" t="s">
        <v>48</v>
      </c>
    </row>
    <row r="1139" spans="1:11" hidden="1">
      <c r="A1139" s="7" t="s">
        <v>48</v>
      </c>
    </row>
    <row r="1140" spans="1:11" hidden="1">
      <c r="A1140" s="7" t="s">
        <v>48</v>
      </c>
    </row>
    <row r="1141" spans="1:11" hidden="1">
      <c r="A1141" s="7" t="s">
        <v>48</v>
      </c>
    </row>
    <row r="1142" spans="1:11" ht="22.75" customHeight="1">
      <c r="A1142" s="7" t="s">
        <v>49</v>
      </c>
      <c r="B1142" s="37"/>
      <c r="C1142" s="37" t="s">
        <v>518</v>
      </c>
      <c r="D1142" s="37"/>
      <c r="E1142" s="37"/>
      <c r="F1142" s="37"/>
      <c r="G1142" s="37"/>
      <c r="H1142" s="37"/>
      <c r="I1142" s="37"/>
      <c r="J1142" s="37"/>
    </row>
    <row r="1143" spans="1:11" hidden="1">
      <c r="A1143" s="7" t="s">
        <v>65</v>
      </c>
    </row>
    <row r="1144" spans="1:11">
      <c r="A1144" s="7">
        <v>6</v>
      </c>
      <c r="B1144" s="28" t="s">
        <v>519</v>
      </c>
      <c r="C1144" s="35" t="s">
        <v>520</v>
      </c>
      <c r="D1144" s="35"/>
      <c r="E1144" s="35"/>
      <c r="F1144" s="35"/>
      <c r="G1144" s="35"/>
      <c r="H1144" s="35"/>
      <c r="I1144" s="35"/>
      <c r="J1144" s="36"/>
      <c r="K1144" s="7"/>
    </row>
    <row r="1145" spans="1:11" hidden="1">
      <c r="A1145" s="7" t="s">
        <v>48</v>
      </c>
    </row>
    <row r="1146" spans="1:11" hidden="1">
      <c r="A1146" s="7" t="s">
        <v>48</v>
      </c>
    </row>
    <row r="1147" spans="1:11" hidden="1">
      <c r="A1147" s="7" t="s">
        <v>48</v>
      </c>
    </row>
    <row r="1148" spans="1:11" hidden="1">
      <c r="A1148" s="7" t="s">
        <v>48</v>
      </c>
    </row>
    <row r="1149" spans="1:11" hidden="1">
      <c r="A1149" s="7" t="s">
        <v>48</v>
      </c>
    </row>
    <row r="1150" spans="1:11" hidden="1">
      <c r="A1150" s="7" t="s">
        <v>48</v>
      </c>
    </row>
    <row r="1151" spans="1:11" ht="33.8875" customHeight="1">
      <c r="A1151" s="7" t="s">
        <v>49</v>
      </c>
      <c r="B1151" s="37"/>
      <c r="C1151" s="37" t="s">
        <v>521</v>
      </c>
      <c r="D1151" s="37"/>
      <c r="E1151" s="37"/>
      <c r="F1151" s="37"/>
      <c r="G1151" s="37"/>
      <c r="H1151" s="37"/>
      <c r="I1151" s="37"/>
      <c r="J1151" s="37"/>
    </row>
    <row r="1152" spans="1:11" hidden="1">
      <c r="A1152" s="7" t="s">
        <v>65</v>
      </c>
    </row>
    <row r="1153" spans="1:11" hidden="1">
      <c r="A1153" s="7" t="s">
        <v>42</v>
      </c>
    </row>
    <row r="1154" spans="1:11" ht="16.9125" customHeight="1">
      <c r="A1154" s="7">
        <v>5</v>
      </c>
      <c r="B1154" s="28" t="s">
        <v>522</v>
      </c>
      <c r="C1154" s="33" t="s">
        <v>523</v>
      </c>
      <c r="D1154" s="33"/>
      <c r="E1154" s="33"/>
      <c r="F1154" s="33"/>
      <c r="G1154" s="33"/>
      <c r="H1154" s="33"/>
      <c r="I1154" s="33"/>
      <c r="J1154" s="34"/>
      <c r="K1154" s="7"/>
    </row>
    <row r="1155" spans="1:11" hidden="1">
      <c r="A1155" s="7" t="s">
        <v>45</v>
      </c>
    </row>
    <row r="1156" spans="1:11" hidden="1">
      <c r="A1156" s="7" t="s">
        <v>45</v>
      </c>
    </row>
    <row r="1157" spans="1:11" hidden="1">
      <c r="A1157" s="7" t="s">
        <v>45</v>
      </c>
    </row>
    <row r="1158" spans="1:11" hidden="1">
      <c r="A1158" s="7" t="s">
        <v>45</v>
      </c>
    </row>
    <row r="1159" spans="1:11" hidden="1">
      <c r="A1159" s="7" t="s">
        <v>45</v>
      </c>
    </row>
    <row r="1160" spans="1:11" hidden="1">
      <c r="A1160" s="7" t="s">
        <v>45</v>
      </c>
    </row>
    <row r="1161" spans="1:11" hidden="1">
      <c r="A1161" s="7" t="s">
        <v>45</v>
      </c>
    </row>
    <row r="1162" spans="1:11" hidden="1">
      <c r="A1162" s="7" t="s">
        <v>45</v>
      </c>
    </row>
    <row r="1163" spans="1:11" hidden="1">
      <c r="A1163" s="7" t="s">
        <v>45</v>
      </c>
    </row>
    <row r="1164" spans="1:11" hidden="1">
      <c r="A1164" s="7" t="s">
        <v>45</v>
      </c>
    </row>
    <row r="1165" spans="1:11" hidden="1">
      <c r="A1165" s="7" t="s">
        <v>45</v>
      </c>
    </row>
    <row r="1166" spans="1:11" hidden="1">
      <c r="A1166" s="7" t="s">
        <v>45</v>
      </c>
    </row>
    <row r="1167" spans="1:11" ht="33.825" customHeight="1">
      <c r="A1167" s="7">
        <v>6</v>
      </c>
      <c r="B1167" s="28" t="s">
        <v>524</v>
      </c>
      <c r="C1167" s="35" t="s">
        <v>525</v>
      </c>
      <c r="D1167" s="35"/>
      <c r="E1167" s="35"/>
      <c r="F1167" s="35"/>
      <c r="G1167" s="35"/>
      <c r="H1167" s="35"/>
      <c r="I1167" s="35"/>
      <c r="J1167" s="36"/>
      <c r="K1167" s="7"/>
    </row>
    <row r="1168" spans="1:11" hidden="1">
      <c r="A1168" s="7" t="s">
        <v>48</v>
      </c>
    </row>
    <row r="1169" spans="1:11" hidden="1">
      <c r="A1169" s="7" t="s">
        <v>526</v>
      </c>
    </row>
    <row r="1170" spans="1:11" hidden="1">
      <c r="A1170" s="7" t="s">
        <v>48</v>
      </c>
    </row>
    <row r="1171" spans="1:11" hidden="1">
      <c r="A1171" s="7" t="s">
        <v>48</v>
      </c>
    </row>
    <row r="1172" spans="1:11" hidden="1">
      <c r="A1172" s="7" t="s">
        <v>48</v>
      </c>
    </row>
    <row r="1173" spans="1:11" hidden="1">
      <c r="A1173" s="7" t="s">
        <v>48</v>
      </c>
    </row>
    <row r="1174" spans="1:11" hidden="1">
      <c r="A1174" s="7" t="s">
        <v>48</v>
      </c>
    </row>
    <row r="1175" spans="1:11" hidden="1">
      <c r="A1175" s="7" t="s">
        <v>48</v>
      </c>
    </row>
    <row r="1176" spans="1:11" hidden="1">
      <c r="A1176" s="7" t="s">
        <v>48</v>
      </c>
    </row>
    <row r="1177" spans="1:11" hidden="1">
      <c r="A1177" s="7" t="s">
        <v>48</v>
      </c>
    </row>
    <row r="1178" spans="1:11" hidden="1">
      <c r="A1178" s="7" t="s">
        <v>48</v>
      </c>
    </row>
    <row r="1179" spans="1:11" hidden="1">
      <c r="A1179" s="7" t="s">
        <v>48</v>
      </c>
    </row>
    <row r="1180" spans="1:11" ht="22.75" customHeight="1">
      <c r="A1180" s="7" t="s">
        <v>49</v>
      </c>
      <c r="B1180" s="37"/>
      <c r="C1180" s="37" t="s">
        <v>527</v>
      </c>
      <c r="D1180" s="37"/>
      <c r="E1180" s="37"/>
      <c r="F1180" s="37"/>
      <c r="G1180" s="37"/>
      <c r="H1180" s="37"/>
      <c r="I1180" s="37"/>
      <c r="J1180" s="37"/>
    </row>
    <row r="1181" spans="1:11" hidden="1">
      <c r="A1181" s="7" t="s">
        <v>65</v>
      </c>
    </row>
    <row r="1182" spans="1:11" hidden="1">
      <c r="A1182" s="7" t="s">
        <v>42</v>
      </c>
    </row>
    <row r="1183" spans="1:11" ht="16.9125" customHeight="1">
      <c r="A1183" s="7">
        <v>5</v>
      </c>
      <c r="B1183" s="28" t="s">
        <v>528</v>
      </c>
      <c r="C1183" s="33" t="s">
        <v>529</v>
      </c>
      <c r="D1183" s="33"/>
      <c r="E1183" s="33"/>
      <c r="F1183" s="33"/>
      <c r="G1183" s="33"/>
      <c r="H1183" s="33"/>
      <c r="I1183" s="33"/>
      <c r="J1183" s="34"/>
      <c r="K1183" s="7"/>
    </row>
    <row r="1184" spans="1:11" hidden="1">
      <c r="A1184" s="7" t="s">
        <v>45</v>
      </c>
    </row>
    <row r="1185" spans="1:11" hidden="1">
      <c r="A1185" s="7" t="s">
        <v>45</v>
      </c>
    </row>
    <row r="1186" spans="1:11" hidden="1">
      <c r="A1186" s="7" t="s">
        <v>45</v>
      </c>
    </row>
    <row r="1187" spans="1:11" ht="33.825" customHeight="1">
      <c r="A1187" s="7">
        <v>6</v>
      </c>
      <c r="B1187" s="28" t="s">
        <v>530</v>
      </c>
      <c r="C1187" s="35" t="s">
        <v>531</v>
      </c>
      <c r="D1187" s="35"/>
      <c r="E1187" s="35"/>
      <c r="F1187" s="35"/>
      <c r="G1187" s="35"/>
      <c r="H1187" s="35"/>
      <c r="I1187" s="35"/>
      <c r="J1187" s="36"/>
      <c r="K1187" s="7"/>
    </row>
    <row r="1188" spans="1:11" ht="22.75" customHeight="1">
      <c r="A1188" s="7" t="s">
        <v>49</v>
      </c>
      <c r="B1188" s="37"/>
      <c r="C1188" s="37" t="s">
        <v>532</v>
      </c>
      <c r="D1188" s="37"/>
      <c r="E1188" s="37"/>
      <c r="F1188" s="37"/>
      <c r="G1188" s="37"/>
      <c r="H1188" s="37"/>
      <c r="I1188" s="37"/>
      <c r="J1188" s="37"/>
    </row>
    <row r="1189" spans="1:11" hidden="1">
      <c r="A1189" s="7" t="s">
        <v>65</v>
      </c>
    </row>
    <row r="1190" spans="1:11" hidden="1">
      <c r="A1190" s="7" t="s">
        <v>42</v>
      </c>
    </row>
    <row r="1191" spans="1:11" ht="16.9125" customHeight="1">
      <c r="A1191" s="7">
        <v>5</v>
      </c>
      <c r="B1191" s="28" t="s">
        <v>533</v>
      </c>
      <c r="C1191" s="33" t="s">
        <v>534</v>
      </c>
      <c r="D1191" s="33"/>
      <c r="E1191" s="33"/>
      <c r="F1191" s="33"/>
      <c r="G1191" s="33"/>
      <c r="H1191" s="33"/>
      <c r="I1191" s="33"/>
      <c r="J1191" s="34"/>
      <c r="K1191" s="7"/>
    </row>
    <row r="1192" spans="1:11" hidden="1">
      <c r="A1192" s="7" t="s">
        <v>45</v>
      </c>
    </row>
    <row r="1193" spans="1:11" hidden="1">
      <c r="A1193" s="7" t="s">
        <v>45</v>
      </c>
    </row>
    <row r="1194" spans="1:11" hidden="1">
      <c r="A1194" s="7" t="s">
        <v>45</v>
      </c>
    </row>
    <row r="1195" spans="1:11" hidden="1">
      <c r="A1195" s="7" t="s">
        <v>45</v>
      </c>
    </row>
    <row r="1196" spans="1:11" hidden="1">
      <c r="A1196" s="7" t="s">
        <v>45</v>
      </c>
    </row>
    <row r="1197" spans="1:11" hidden="1">
      <c r="A1197" s="7" t="s">
        <v>45</v>
      </c>
    </row>
    <row r="1198" spans="1:11" hidden="1">
      <c r="A1198" s="7" t="s">
        <v>45</v>
      </c>
    </row>
    <row r="1199" spans="1:11" hidden="1">
      <c r="A1199" s="7" t="s">
        <v>45</v>
      </c>
    </row>
    <row r="1200" spans="1:11" hidden="1">
      <c r="A1200" s="7" t="s">
        <v>45</v>
      </c>
    </row>
    <row r="1201" spans="1:11" hidden="1">
      <c r="A1201" s="7" t="s">
        <v>45</v>
      </c>
    </row>
    <row r="1202" spans="1:11" ht="16.9125" customHeight="1">
      <c r="A1202" s="7">
        <v>6</v>
      </c>
      <c r="B1202" s="28" t="s">
        <v>535</v>
      </c>
      <c r="C1202" s="35" t="s">
        <v>536</v>
      </c>
      <c r="D1202" s="35"/>
      <c r="E1202" s="35"/>
      <c r="F1202" s="35"/>
      <c r="G1202" s="35"/>
      <c r="H1202" s="35"/>
      <c r="I1202" s="35"/>
      <c r="J1202" s="36"/>
      <c r="K1202" s="7"/>
    </row>
    <row r="1203" spans="1:11" hidden="1">
      <c r="A1203" s="38" t="s">
        <v>537</v>
      </c>
    </row>
    <row r="1204" spans="1:11" hidden="1">
      <c r="A1204" s="7" t="s">
        <v>65</v>
      </c>
    </row>
    <row r="1205" spans="1:11" hidden="1">
      <c r="A1205" s="7" t="s">
        <v>42</v>
      </c>
    </row>
    <row r="1206" spans="1:11" ht="16.9125" customHeight="1">
      <c r="A1206" s="7">
        <v>5</v>
      </c>
      <c r="B1206" s="28" t="s">
        <v>538</v>
      </c>
      <c r="C1206" s="33" t="s">
        <v>539</v>
      </c>
      <c r="D1206" s="33"/>
      <c r="E1206" s="33"/>
      <c r="F1206" s="33"/>
      <c r="G1206" s="33"/>
      <c r="H1206" s="33"/>
      <c r="I1206" s="33"/>
      <c r="J1206" s="34"/>
      <c r="K1206" s="7"/>
    </row>
    <row r="1207" spans="1:11" ht="16.9125" customHeight="1">
      <c r="A1207" s="7">
        <v>6</v>
      </c>
      <c r="B1207" s="28" t="s">
        <v>540</v>
      </c>
      <c r="C1207" s="35" t="s">
        <v>541</v>
      </c>
      <c r="D1207" s="35"/>
      <c r="E1207" s="35"/>
      <c r="F1207" s="35"/>
      <c r="G1207" s="35"/>
      <c r="H1207" s="35"/>
      <c r="I1207" s="35"/>
      <c r="J1207" s="36"/>
      <c r="K1207" s="7"/>
    </row>
    <row r="1208" spans="1:11" hidden="1">
      <c r="A1208" s="7" t="s">
        <v>48</v>
      </c>
    </row>
    <row r="1209" spans="1:11" hidden="1">
      <c r="A1209" s="7" t="s">
        <v>48</v>
      </c>
    </row>
    <row r="1210" spans="1:11" hidden="1">
      <c r="A1210" s="7" t="s">
        <v>48</v>
      </c>
    </row>
    <row r="1211" spans="1:11" hidden="1">
      <c r="A1211" s="7" t="s">
        <v>48</v>
      </c>
    </row>
    <row r="1212" spans="1:11" hidden="1">
      <c r="A1212" s="7" t="s">
        <v>48</v>
      </c>
    </row>
    <row r="1213" spans="1:11" hidden="1">
      <c r="A1213" s="7" t="s">
        <v>48</v>
      </c>
    </row>
    <row r="1214" spans="1:11" hidden="1">
      <c r="A1214" s="7" t="s">
        <v>48</v>
      </c>
    </row>
    <row r="1215" spans="1:11" hidden="1">
      <c r="A1215" s="7" t="s">
        <v>48</v>
      </c>
    </row>
    <row r="1216" spans="1:11" hidden="1">
      <c r="A1216" s="7" t="s">
        <v>48</v>
      </c>
    </row>
    <row r="1217" spans="1:11" hidden="1">
      <c r="A1217" s="7" t="s">
        <v>526</v>
      </c>
    </row>
    <row r="1218" spans="1:11" hidden="1">
      <c r="A1218" s="7" t="s">
        <v>48</v>
      </c>
    </row>
    <row r="1219" spans="1:11" hidden="1">
      <c r="A1219" s="7" t="s">
        <v>48</v>
      </c>
    </row>
    <row r="1220" spans="1:11" ht="24.75" customHeight="1">
      <c r="A1220" s="7" t="s">
        <v>49</v>
      </c>
      <c r="B1220" s="37"/>
      <c r="C1220" s="37" t="s">
        <v>542</v>
      </c>
      <c r="D1220" s="37"/>
      <c r="E1220" s="37"/>
      <c r="F1220" s="37"/>
      <c r="G1220" s="37"/>
      <c r="H1220" s="37"/>
      <c r="I1220" s="37"/>
      <c r="J1220" s="37"/>
    </row>
    <row r="1221" spans="1:11" hidden="1">
      <c r="A1221" s="7" t="s">
        <v>65</v>
      </c>
    </row>
    <row r="1222" spans="1:11">
      <c r="A1222" s="7">
        <v>6</v>
      </c>
      <c r="B1222" s="28" t="s">
        <v>543</v>
      </c>
      <c r="C1222" s="35" t="s">
        <v>544</v>
      </c>
      <c r="D1222" s="35"/>
      <c r="E1222" s="35"/>
      <c r="F1222" s="35"/>
      <c r="G1222" s="35"/>
      <c r="H1222" s="35"/>
      <c r="I1222" s="35"/>
      <c r="J1222" s="36"/>
      <c r="K1222" s="7"/>
    </row>
    <row r="1223" spans="1:11" hidden="1">
      <c r="A1223" s="7" t="s">
        <v>48</v>
      </c>
    </row>
    <row r="1224" spans="1:11" hidden="1">
      <c r="A1224" s="7" t="s">
        <v>48</v>
      </c>
    </row>
    <row r="1225" spans="1:11" hidden="1">
      <c r="A1225" s="7" t="s">
        <v>48</v>
      </c>
    </row>
    <row r="1226" spans="1:11" hidden="1">
      <c r="A1226" s="7" t="s">
        <v>48</v>
      </c>
    </row>
    <row r="1227" spans="1:11" hidden="1">
      <c r="A1227" s="7" t="s">
        <v>48</v>
      </c>
    </row>
    <row r="1228" spans="1:11" hidden="1">
      <c r="A1228" s="7" t="s">
        <v>48</v>
      </c>
    </row>
    <row r="1229" spans="1:11" hidden="1">
      <c r="A1229" s="7" t="s">
        <v>48</v>
      </c>
    </row>
    <row r="1230" spans="1:11" hidden="1">
      <c r="A1230" s="7" t="s">
        <v>48</v>
      </c>
    </row>
    <row r="1231" spans="1:11" hidden="1">
      <c r="A1231" s="7" t="s">
        <v>48</v>
      </c>
    </row>
    <row r="1232" spans="1:11" ht="22.75" customHeight="1">
      <c r="A1232" s="7" t="s">
        <v>49</v>
      </c>
      <c r="B1232" s="37"/>
      <c r="C1232" s="37" t="s">
        <v>545</v>
      </c>
      <c r="D1232" s="37"/>
      <c r="E1232" s="37"/>
      <c r="F1232" s="37"/>
      <c r="G1232" s="37"/>
      <c r="H1232" s="37"/>
      <c r="I1232" s="37"/>
      <c r="J1232" s="37"/>
    </row>
    <row r="1233" spans="1:11" hidden="1">
      <c r="A1233" s="7" t="s">
        <v>65</v>
      </c>
    </row>
    <row r="1234" spans="1:11" hidden="1">
      <c r="A1234" s="7" t="s">
        <v>42</v>
      </c>
    </row>
    <row r="1235" spans="1:11" hidden="1">
      <c r="A1235" s="7" t="s">
        <v>39</v>
      </c>
    </row>
    <row r="1236" spans="1:11" ht="29.425" customHeight="1">
      <c r="A1236" s="7">
        <v>4</v>
      </c>
      <c r="B1236" s="28" t="s">
        <v>546</v>
      </c>
      <c r="C1236" s="31" t="s">
        <v>547</v>
      </c>
      <c r="D1236" s="31"/>
      <c r="E1236" s="31"/>
      <c r="F1236" s="31"/>
      <c r="G1236" s="31"/>
      <c r="H1236" s="31"/>
      <c r="I1236" s="31"/>
      <c r="J1236" s="32"/>
      <c r="K1236" s="7"/>
    </row>
    <row r="1237" spans="1:11" ht="16.9125" customHeight="1">
      <c r="A1237" s="7">
        <v>5</v>
      </c>
      <c r="B1237" s="28" t="s">
        <v>548</v>
      </c>
      <c r="C1237" s="33" t="s">
        <v>549</v>
      </c>
      <c r="D1237" s="33"/>
      <c r="E1237" s="33"/>
      <c r="F1237" s="33"/>
      <c r="G1237" s="33"/>
      <c r="H1237" s="33"/>
      <c r="I1237" s="33"/>
      <c r="J1237" s="34"/>
      <c r="K1237" s="7"/>
    </row>
    <row r="1238" spans="1:11">
      <c r="A1238" s="38" t="s">
        <v>296</v>
      </c>
      <c r="B1238" s="37"/>
      <c r="C1238" s="37" t="s">
        <v>58</v>
      </c>
      <c r="D1238" s="37"/>
      <c r="E1238" s="37"/>
      <c r="F1238" s="37"/>
      <c r="G1238" s="37"/>
      <c r="H1238" s="37"/>
      <c r="I1238" s="37"/>
      <c r="J1238" s="37"/>
    </row>
    <row r="1239" spans="1:11" ht="16.9125" customHeight="1">
      <c r="A1239" s="7">
        <v>6</v>
      </c>
      <c r="B1239" s="28" t="s">
        <v>550</v>
      </c>
      <c r="C1239" s="35" t="s">
        <v>551</v>
      </c>
      <c r="D1239" s="35"/>
      <c r="E1239" s="35"/>
      <c r="F1239" s="35"/>
      <c r="G1239" s="35"/>
      <c r="H1239" s="35"/>
      <c r="I1239" s="35"/>
      <c r="J1239" s="36"/>
      <c r="K1239" s="7"/>
    </row>
    <row r="1240" spans="1:11" hidden="1">
      <c r="A1240" s="7" t="s">
        <v>48</v>
      </c>
    </row>
    <row r="1241" spans="1:11" hidden="1">
      <c r="A1241" s="7" t="s">
        <v>48</v>
      </c>
    </row>
    <row r="1242" spans="1:11" hidden="1">
      <c r="A1242" s="7" t="s">
        <v>48</v>
      </c>
    </row>
    <row r="1243" spans="1:11" hidden="1">
      <c r="A1243" s="7" t="s">
        <v>48</v>
      </c>
    </row>
    <row r="1244" spans="1:11" hidden="1">
      <c r="A1244" s="7" t="s">
        <v>48</v>
      </c>
    </row>
    <row r="1245" spans="1:11" hidden="1">
      <c r="A1245" s="7" t="s">
        <v>48</v>
      </c>
    </row>
    <row r="1246" spans="1:11" hidden="1">
      <c r="A1246" s="7" t="s">
        <v>48</v>
      </c>
    </row>
    <row r="1247" spans="1:11" hidden="1">
      <c r="A1247" s="7" t="s">
        <v>48</v>
      </c>
    </row>
    <row r="1248" spans="1:11" hidden="1">
      <c r="A1248" s="7" t="s">
        <v>48</v>
      </c>
    </row>
    <row r="1249" spans="1:17" ht="22.75" customHeight="1">
      <c r="A1249" s="7" t="s">
        <v>49</v>
      </c>
      <c r="B1249" s="37"/>
      <c r="C1249" s="37" t="s">
        <v>552</v>
      </c>
      <c r="D1249" s="37"/>
      <c r="E1249" s="37"/>
      <c r="F1249" s="37"/>
      <c r="G1249" s="37"/>
      <c r="H1249" s="37"/>
      <c r="I1249" s="37"/>
      <c r="J1249" s="37"/>
    </row>
    <row r="1250" spans="1:17">
      <c r="A1250" s="7">
        <v>9</v>
      </c>
      <c r="B1250" s="39" t="s">
        <v>553</v>
      </c>
      <c r="C1250" s="40" t="s">
        <v>551</v>
      </c>
      <c r="D1250" s="41"/>
      <c r="E1250" s="41"/>
      <c r="F1250" s="42" t="s">
        <v>105</v>
      </c>
      <c r="G1250" s="48">
        <v>1</v>
      </c>
      <c r="H1250" s="49"/>
      <c r="I1250" s="45"/>
      <c r="J1250" s="46">
        <f>IF(AND(G1250= "",H1250= ""), 0, ROUND(ROUND(I1250, 2) * ROUND(IF(H1250="",G1250,H1250),  0), 2))</f>
        <v/>
      </c>
      <c r="K1250" s="7"/>
      <c r="M1250" s="47">
        <v>0.2</v>
      </c>
      <c r="Q1250" s="7">
        <v>160591</v>
      </c>
    </row>
    <row r="1251" spans="1:17" hidden="1">
      <c r="A1251" s="7" t="s">
        <v>60</v>
      </c>
    </row>
    <row r="1252" spans="1:17" hidden="1">
      <c r="A1252" s="7" t="s">
        <v>65</v>
      </c>
    </row>
    <row r="1253" spans="1:17" ht="16.9125" customHeight="1">
      <c r="A1253" s="7">
        <v>6</v>
      </c>
      <c r="B1253" s="28" t="s">
        <v>554</v>
      </c>
      <c r="C1253" s="35" t="s">
        <v>555</v>
      </c>
      <c r="D1253" s="35"/>
      <c r="E1253" s="35"/>
      <c r="F1253" s="35"/>
      <c r="G1253" s="35"/>
      <c r="H1253" s="35"/>
      <c r="I1253" s="35"/>
      <c r="J1253" s="36"/>
      <c r="K1253" s="7"/>
    </row>
    <row r="1254" spans="1:17" hidden="1">
      <c r="A1254" s="7" t="s">
        <v>48</v>
      </c>
    </row>
    <row r="1255" spans="1:17" hidden="1">
      <c r="A1255" s="7" t="s">
        <v>48</v>
      </c>
    </row>
    <row r="1256" spans="1:17" hidden="1">
      <c r="A1256" s="7" t="s">
        <v>48</v>
      </c>
    </row>
    <row r="1257" spans="1:17" hidden="1">
      <c r="A1257" s="7" t="s">
        <v>48</v>
      </c>
    </row>
    <row r="1258" spans="1:17" hidden="1">
      <c r="A1258" s="7" t="s">
        <v>48</v>
      </c>
    </row>
    <row r="1259" spans="1:17" hidden="1">
      <c r="A1259" s="7" t="s">
        <v>48</v>
      </c>
    </row>
    <row r="1260" spans="1:17" hidden="1">
      <c r="A1260" s="7" t="s">
        <v>48</v>
      </c>
    </row>
    <row r="1261" spans="1:17" hidden="1">
      <c r="A1261" s="7" t="s">
        <v>48</v>
      </c>
    </row>
    <row r="1262" spans="1:17" hidden="1">
      <c r="A1262" s="7" t="s">
        <v>48</v>
      </c>
    </row>
    <row r="1263" spans="1:17" hidden="1">
      <c r="A1263" s="7" t="s">
        <v>48</v>
      </c>
    </row>
    <row r="1264" spans="1:17" hidden="1">
      <c r="A1264" s="7" t="s">
        <v>48</v>
      </c>
    </row>
    <row r="1265" spans="1:1" hidden="1">
      <c r="A1265" s="7" t="s">
        <v>48</v>
      </c>
    </row>
    <row r="1266" spans="1:1" hidden="1">
      <c r="A1266" s="7" t="s">
        <v>48</v>
      </c>
    </row>
    <row r="1267" spans="1:1" hidden="1">
      <c r="A1267" s="7" t="s">
        <v>48</v>
      </c>
    </row>
    <row r="1268" spans="1:1" hidden="1">
      <c r="A1268" s="7" t="s">
        <v>48</v>
      </c>
    </row>
    <row r="1269" spans="1:1" hidden="1">
      <c r="A1269" s="7" t="s">
        <v>48</v>
      </c>
    </row>
    <row r="1270" spans="1:1" hidden="1">
      <c r="A1270" s="7" t="s">
        <v>48</v>
      </c>
    </row>
    <row r="1271" spans="1:1" hidden="1">
      <c r="A1271" s="7" t="s">
        <v>48</v>
      </c>
    </row>
    <row r="1272" spans="1:1" hidden="1">
      <c r="A1272" s="7" t="s">
        <v>48</v>
      </c>
    </row>
    <row r="1273" spans="1:1" hidden="1">
      <c r="A1273" s="7" t="s">
        <v>48</v>
      </c>
    </row>
    <row r="1274" spans="1:1" hidden="1">
      <c r="A1274" s="7" t="s">
        <v>48</v>
      </c>
    </row>
    <row r="1275" spans="1:1" hidden="1">
      <c r="A1275" s="7" t="s">
        <v>48</v>
      </c>
    </row>
    <row r="1276" spans="1:1" hidden="1">
      <c r="A1276" s="7" t="s">
        <v>48</v>
      </c>
    </row>
    <row r="1277" spans="1:1" hidden="1">
      <c r="A1277" s="7" t="s">
        <v>48</v>
      </c>
    </row>
    <row r="1278" spans="1:1" hidden="1">
      <c r="A1278" s="7" t="s">
        <v>48</v>
      </c>
    </row>
    <row r="1279" spans="1:1" hidden="1">
      <c r="A1279" s="7" t="s">
        <v>48</v>
      </c>
    </row>
    <row r="1280" spans="1:1" hidden="1">
      <c r="A1280" s="7" t="s">
        <v>48</v>
      </c>
    </row>
    <row r="1281" spans="1:1" hidden="1">
      <c r="A1281" s="7" t="s">
        <v>48</v>
      </c>
    </row>
    <row r="1282" spans="1:1" hidden="1">
      <c r="A1282" s="7" t="s">
        <v>48</v>
      </c>
    </row>
    <row r="1283" spans="1:1" hidden="1">
      <c r="A1283" s="7" t="s">
        <v>48</v>
      </c>
    </row>
    <row r="1284" spans="1:1" hidden="1">
      <c r="A1284" s="7" t="s">
        <v>48</v>
      </c>
    </row>
    <row r="1285" spans="1:1" hidden="1">
      <c r="A1285" s="7" t="s">
        <v>48</v>
      </c>
    </row>
    <row r="1286" spans="1:1" hidden="1">
      <c r="A1286" s="7" t="s">
        <v>48</v>
      </c>
    </row>
    <row r="1287" spans="1:1" hidden="1">
      <c r="A1287" s="7" t="s">
        <v>48</v>
      </c>
    </row>
    <row r="1288" spans="1:1" hidden="1">
      <c r="A1288" s="7" t="s">
        <v>48</v>
      </c>
    </row>
    <row r="1289" spans="1:1" hidden="1">
      <c r="A1289" s="7" t="s">
        <v>48</v>
      </c>
    </row>
    <row r="1290" spans="1:1" hidden="1">
      <c r="A1290" s="7" t="s">
        <v>48</v>
      </c>
    </row>
    <row r="1291" spans="1:1" hidden="1">
      <c r="A1291" s="7" t="s">
        <v>48</v>
      </c>
    </row>
    <row r="1292" spans="1:1" hidden="1">
      <c r="A1292" s="7" t="s">
        <v>48</v>
      </c>
    </row>
    <row r="1293" spans="1:1" hidden="1">
      <c r="A1293" s="7" t="s">
        <v>48</v>
      </c>
    </row>
    <row r="1294" spans="1:1" hidden="1">
      <c r="A1294" s="7" t="s">
        <v>48</v>
      </c>
    </row>
    <row r="1295" spans="1:1" hidden="1">
      <c r="A1295" s="7" t="s">
        <v>48</v>
      </c>
    </row>
    <row r="1296" spans="1:1" hidden="1">
      <c r="A1296" s="7" t="s">
        <v>48</v>
      </c>
    </row>
    <row r="1297" spans="1:17" hidden="1">
      <c r="A1297" s="7" t="s">
        <v>48</v>
      </c>
    </row>
    <row r="1298" spans="1:17" hidden="1">
      <c r="A1298" s="7" t="s">
        <v>48</v>
      </c>
    </row>
    <row r="1299" spans="1:17" hidden="1">
      <c r="A1299" s="7" t="s">
        <v>48</v>
      </c>
    </row>
    <row r="1300" spans="1:17" ht="22.75" customHeight="1">
      <c r="A1300" s="7" t="s">
        <v>49</v>
      </c>
      <c r="B1300" s="37"/>
      <c r="C1300" s="37" t="s">
        <v>552</v>
      </c>
      <c r="D1300" s="37"/>
      <c r="E1300" s="37"/>
      <c r="F1300" s="37"/>
      <c r="G1300" s="37"/>
      <c r="H1300" s="37"/>
      <c r="I1300" s="37"/>
      <c r="J1300" s="37"/>
    </row>
    <row r="1301" spans="1:17">
      <c r="A1301" s="7">
        <v>9</v>
      </c>
      <c r="B1301" s="39" t="s">
        <v>556</v>
      </c>
      <c r="C1301" s="40" t="s">
        <v>557</v>
      </c>
      <c r="D1301" s="41"/>
      <c r="E1301" s="41"/>
      <c r="F1301" s="42" t="s">
        <v>105</v>
      </c>
      <c r="G1301" s="48">
        <v>1</v>
      </c>
      <c r="H1301" s="49"/>
      <c r="I1301" s="45"/>
      <c r="J1301" s="46">
        <f>IF(AND(G1301= "",H1301= ""), 0, ROUND(ROUND(I1301, 2) * ROUND(IF(H1301="",G1301,H1301),  0), 2))</f>
        <v/>
      </c>
      <c r="K1301" s="7"/>
      <c r="M1301" s="47">
        <v>0.2</v>
      </c>
      <c r="Q1301" s="7">
        <v>160591</v>
      </c>
    </row>
    <row r="1302" spans="1:17" hidden="1">
      <c r="A1302" s="7" t="s">
        <v>60</v>
      </c>
    </row>
    <row r="1303" spans="1:17" hidden="1">
      <c r="A1303" s="7" t="s">
        <v>65</v>
      </c>
    </row>
    <row r="1304" spans="1:17" hidden="1">
      <c r="A1304" s="7" t="s">
        <v>42</v>
      </c>
    </row>
    <row r="1305" spans="1:17" ht="49.0463" customHeight="1">
      <c r="A1305" s="7">
        <v>5</v>
      </c>
      <c r="B1305" s="28" t="s">
        <v>558</v>
      </c>
      <c r="C1305" s="33" t="s">
        <v>559</v>
      </c>
      <c r="D1305" s="33"/>
      <c r="E1305" s="33"/>
      <c r="F1305" s="33"/>
      <c r="G1305" s="33"/>
      <c r="H1305" s="33"/>
      <c r="I1305" s="33"/>
      <c r="J1305" s="34"/>
      <c r="K1305" s="7"/>
    </row>
    <row r="1306" spans="1:17" hidden="1">
      <c r="A1306" s="7" t="s">
        <v>45</v>
      </c>
    </row>
    <row r="1307" spans="1:17" hidden="1">
      <c r="A1307" s="7" t="s">
        <v>45</v>
      </c>
    </row>
    <row r="1308" spans="1:17" hidden="1">
      <c r="A1308" s="7" t="s">
        <v>45</v>
      </c>
    </row>
    <row r="1309" spans="1:17" hidden="1">
      <c r="A1309" s="7" t="s">
        <v>45</v>
      </c>
    </row>
    <row r="1310" spans="1:17" hidden="1">
      <c r="A1310" s="7" t="s">
        <v>45</v>
      </c>
    </row>
    <row r="1311" spans="1:17" hidden="1">
      <c r="A1311" s="7" t="s">
        <v>45</v>
      </c>
    </row>
    <row r="1312" spans="1:17" hidden="1">
      <c r="A1312" s="7" t="s">
        <v>45</v>
      </c>
    </row>
    <row r="1313" spans="1:17" ht="35.8875" customHeight="1">
      <c r="A1313" s="7" t="s">
        <v>81</v>
      </c>
      <c r="B1313" s="37"/>
      <c r="C1313" s="37" t="s">
        <v>560</v>
      </c>
      <c r="D1313" s="37"/>
      <c r="E1313" s="37"/>
      <c r="F1313" s="37"/>
      <c r="G1313" s="37"/>
      <c r="H1313" s="37"/>
      <c r="I1313" s="37"/>
      <c r="J1313" s="37"/>
    </row>
    <row r="1314" spans="1:17" ht="27.225" customHeight="1">
      <c r="A1314" s="7">
        <v>9</v>
      </c>
      <c r="B1314" s="39" t="s">
        <v>561</v>
      </c>
      <c r="C1314" s="40" t="s">
        <v>562</v>
      </c>
      <c r="D1314" s="41"/>
      <c r="E1314" s="41"/>
      <c r="F1314" s="42" t="s">
        <v>166</v>
      </c>
      <c r="G1314" s="43">
        <v>380</v>
      </c>
      <c r="H1314" s="44"/>
      <c r="I1314" s="45"/>
      <c r="J1314" s="46">
        <f>IF(AND(G1314= "",H1314= ""), 0, ROUND(ROUND(I1314, 2) * ROUND(IF(H1314="",G1314,H1314),  2), 2))</f>
        <v/>
      </c>
      <c r="K1314" s="7"/>
      <c r="M1314" s="47">
        <v>0.2</v>
      </c>
      <c r="Q1314" s="7">
        <v>160591</v>
      </c>
    </row>
    <row r="1315" spans="1:17">
      <c r="A1315" s="38" t="s">
        <v>59</v>
      </c>
      <c r="B1315" s="37"/>
      <c r="C1315" s="37" t="s">
        <v>58</v>
      </c>
      <c r="D1315" s="37"/>
      <c r="E1315" s="37"/>
      <c r="F1315" s="37"/>
      <c r="G1315" s="37"/>
      <c r="H1315" s="37"/>
      <c r="I1315" s="37"/>
      <c r="J1315" s="37"/>
    </row>
    <row r="1316" spans="1:17" hidden="1">
      <c r="A1316" s="7" t="s">
        <v>60</v>
      </c>
    </row>
    <row r="1317" spans="1:17" ht="27.225" customHeight="1">
      <c r="A1317" s="7">
        <v>9</v>
      </c>
      <c r="B1317" s="39" t="s">
        <v>563</v>
      </c>
      <c r="C1317" s="40" t="s">
        <v>564</v>
      </c>
      <c r="D1317" s="41"/>
      <c r="E1317" s="41"/>
      <c r="F1317" s="42" t="s">
        <v>166</v>
      </c>
      <c r="G1317" s="43">
        <v>51</v>
      </c>
      <c r="H1317" s="44"/>
      <c r="I1317" s="45"/>
      <c r="J1317" s="46">
        <f>IF(AND(G1317= "",H1317= ""), 0, ROUND(ROUND(I1317, 2) * ROUND(IF(H1317="",G1317,H1317),  2), 2))</f>
        <v/>
      </c>
      <c r="K1317" s="7"/>
      <c r="M1317" s="47">
        <v>0.2</v>
      </c>
      <c r="Q1317" s="7">
        <v>160591</v>
      </c>
    </row>
    <row r="1318" spans="1:17">
      <c r="A1318" s="38" t="s">
        <v>59</v>
      </c>
      <c r="B1318" s="37"/>
      <c r="C1318" s="37" t="s">
        <v>58</v>
      </c>
      <c r="D1318" s="37"/>
      <c r="E1318" s="37"/>
      <c r="F1318" s="37"/>
      <c r="G1318" s="37"/>
      <c r="H1318" s="37"/>
      <c r="I1318" s="37"/>
      <c r="J1318" s="37"/>
    </row>
    <row r="1319" spans="1:17" hidden="1">
      <c r="A1319" s="7" t="s">
        <v>60</v>
      </c>
    </row>
    <row r="1320" spans="1:17" ht="27.225" customHeight="1">
      <c r="A1320" s="7">
        <v>9</v>
      </c>
      <c r="B1320" s="39" t="s">
        <v>565</v>
      </c>
      <c r="C1320" s="40" t="s">
        <v>566</v>
      </c>
      <c r="D1320" s="41"/>
      <c r="E1320" s="41"/>
      <c r="F1320" s="42" t="s">
        <v>166</v>
      </c>
      <c r="G1320" s="43">
        <v>176</v>
      </c>
      <c r="H1320" s="44"/>
      <c r="I1320" s="45"/>
      <c r="J1320" s="46">
        <f>IF(AND(G1320= "",H1320= ""), 0, ROUND(ROUND(I1320, 2) * ROUND(IF(H1320="",G1320,H1320),  2), 2))</f>
        <v/>
      </c>
      <c r="K1320" s="7"/>
      <c r="M1320" s="47">
        <v>0.2</v>
      </c>
      <c r="Q1320" s="7">
        <v>160903</v>
      </c>
    </row>
    <row r="1321" spans="1:17">
      <c r="A1321" s="38" t="s">
        <v>64</v>
      </c>
      <c r="B1321" s="37"/>
      <c r="C1321" s="37" t="s">
        <v>63</v>
      </c>
      <c r="D1321" s="37"/>
      <c r="E1321" s="37"/>
      <c r="F1321" s="37"/>
      <c r="G1321" s="37"/>
      <c r="H1321" s="37"/>
      <c r="I1321" s="37"/>
      <c r="J1321" s="37"/>
    </row>
    <row r="1322" spans="1:17" hidden="1">
      <c r="A1322" s="7" t="s">
        <v>60</v>
      </c>
    </row>
    <row r="1323" spans="1:17" hidden="1">
      <c r="A1323" s="7" t="s">
        <v>42</v>
      </c>
    </row>
    <row r="1324" spans="1:17" ht="49.0463" customHeight="1">
      <c r="A1324" s="7">
        <v>5</v>
      </c>
      <c r="B1324" s="28" t="s">
        <v>567</v>
      </c>
      <c r="C1324" s="33" t="s">
        <v>568</v>
      </c>
      <c r="D1324" s="33"/>
      <c r="E1324" s="33"/>
      <c r="F1324" s="33"/>
      <c r="G1324" s="33"/>
      <c r="H1324" s="33"/>
      <c r="I1324" s="33"/>
      <c r="J1324" s="34"/>
      <c r="K1324" s="7"/>
    </row>
    <row r="1325" spans="1:17" hidden="1">
      <c r="A1325" s="7" t="s">
        <v>45</v>
      </c>
    </row>
    <row r="1326" spans="1:17" hidden="1">
      <c r="A1326" s="7" t="s">
        <v>45</v>
      </c>
    </row>
    <row r="1327" spans="1:17" hidden="1">
      <c r="A1327" s="7" t="s">
        <v>45</v>
      </c>
    </row>
    <row r="1328" spans="1:17" hidden="1">
      <c r="A1328" s="7" t="s">
        <v>45</v>
      </c>
    </row>
    <row r="1329" spans="1:17" hidden="1">
      <c r="A1329" s="7" t="s">
        <v>45</v>
      </c>
    </row>
    <row r="1330" spans="1:17" hidden="1">
      <c r="A1330" s="7" t="s">
        <v>45</v>
      </c>
    </row>
    <row r="1331" spans="1:17" hidden="1">
      <c r="A1331" s="7" t="s">
        <v>45</v>
      </c>
    </row>
    <row r="1332" spans="1:17" ht="35.8875" customHeight="1">
      <c r="A1332" s="7" t="s">
        <v>81</v>
      </c>
      <c r="B1332" s="37"/>
      <c r="C1332" s="37" t="s">
        <v>569</v>
      </c>
      <c r="D1332" s="37"/>
      <c r="E1332" s="37"/>
      <c r="F1332" s="37"/>
      <c r="G1332" s="37"/>
      <c r="H1332" s="37"/>
      <c r="I1332" s="37"/>
      <c r="J1332" s="37"/>
    </row>
    <row r="1333" spans="1:17" ht="27.225" customHeight="1">
      <c r="A1333" s="7">
        <v>9</v>
      </c>
      <c r="B1333" s="39" t="s">
        <v>570</v>
      </c>
      <c r="C1333" s="40" t="s">
        <v>571</v>
      </c>
      <c r="D1333" s="41"/>
      <c r="E1333" s="41"/>
      <c r="F1333" s="42" t="s">
        <v>166</v>
      </c>
      <c r="G1333" s="43">
        <v>25</v>
      </c>
      <c r="H1333" s="44"/>
      <c r="I1333" s="45"/>
      <c r="J1333" s="46">
        <f>IF(AND(G1333= "",H1333= ""), 0, ROUND(ROUND(I1333, 2) * ROUND(IF(H1333="",G1333,H1333),  2), 2))</f>
        <v/>
      </c>
      <c r="K1333" s="7"/>
      <c r="M1333" s="47">
        <v>0.2</v>
      </c>
      <c r="Q1333" s="7">
        <v>160903</v>
      </c>
    </row>
    <row r="1334" spans="1:17">
      <c r="A1334" s="38" t="s">
        <v>64</v>
      </c>
      <c r="B1334" s="37"/>
      <c r="C1334" s="37" t="s">
        <v>63</v>
      </c>
      <c r="D1334" s="37"/>
      <c r="E1334" s="37"/>
      <c r="F1334" s="37"/>
      <c r="G1334" s="37"/>
      <c r="H1334" s="37"/>
      <c r="I1334" s="37"/>
      <c r="J1334" s="37"/>
    </row>
    <row r="1335" spans="1:17" hidden="1">
      <c r="A1335" s="7" t="s">
        <v>60</v>
      </c>
    </row>
    <row r="1336" spans="1:17" hidden="1">
      <c r="A1336" s="7" t="s">
        <v>42</v>
      </c>
    </row>
    <row r="1337" spans="1:17">
      <c r="A1337" s="7">
        <v>5</v>
      </c>
      <c r="B1337" s="28" t="s">
        <v>572</v>
      </c>
      <c r="C1337" s="33" t="s">
        <v>573</v>
      </c>
      <c r="D1337" s="33"/>
      <c r="E1337" s="33"/>
      <c r="F1337" s="33"/>
      <c r="G1337" s="33"/>
      <c r="H1337" s="33"/>
      <c r="I1337" s="33"/>
      <c r="J1337" s="34"/>
      <c r="K1337" s="7"/>
    </row>
    <row r="1338" spans="1:17" hidden="1">
      <c r="A1338" s="7" t="s">
        <v>45</v>
      </c>
    </row>
    <row r="1339" spans="1:17" hidden="1">
      <c r="A1339" s="7" t="s">
        <v>45</v>
      </c>
    </row>
    <row r="1340" spans="1:17" hidden="1">
      <c r="A1340" s="7" t="s">
        <v>45</v>
      </c>
    </row>
    <row r="1341" spans="1:17" hidden="1">
      <c r="A1341" s="7" t="s">
        <v>45</v>
      </c>
    </row>
    <row r="1342" spans="1:17" hidden="1">
      <c r="A1342" s="7" t="s">
        <v>45</v>
      </c>
    </row>
    <row r="1343" spans="1:17" hidden="1">
      <c r="A1343" s="7" t="s">
        <v>45</v>
      </c>
    </row>
    <row r="1344" spans="1:17" hidden="1">
      <c r="A1344" s="7" t="s">
        <v>45</v>
      </c>
    </row>
    <row r="1345" spans="1:17" hidden="1">
      <c r="A1345" s="7" t="s">
        <v>45</v>
      </c>
    </row>
    <row r="1346" spans="1:17" hidden="1">
      <c r="A1346" s="7" t="s">
        <v>45</v>
      </c>
    </row>
    <row r="1347" spans="1:17" ht="22.75" customHeight="1">
      <c r="A1347" s="7" t="s">
        <v>81</v>
      </c>
      <c r="B1347" s="37"/>
      <c r="C1347" s="37" t="s">
        <v>574</v>
      </c>
      <c r="D1347" s="37"/>
      <c r="E1347" s="37"/>
      <c r="F1347" s="37"/>
      <c r="G1347" s="37"/>
      <c r="H1347" s="37"/>
      <c r="I1347" s="37"/>
      <c r="J1347" s="37"/>
    </row>
    <row r="1348" spans="1:17">
      <c r="A1348" s="7">
        <v>9</v>
      </c>
      <c r="B1348" s="39" t="s">
        <v>575</v>
      </c>
      <c r="C1348" s="40" t="s">
        <v>573</v>
      </c>
      <c r="D1348" s="41"/>
      <c r="E1348" s="41"/>
      <c r="F1348" s="42" t="s">
        <v>10</v>
      </c>
      <c r="G1348" s="48">
        <v>1</v>
      </c>
      <c r="H1348" s="49"/>
      <c r="I1348" s="45"/>
      <c r="J1348" s="46">
        <f>IF(AND(G1348= "",H1348= ""), 0, ROUND(ROUND(I1348, 2) * ROUND(IF(H1348="",G1348,H1348),  0), 2))</f>
        <v/>
      </c>
      <c r="K1348" s="7"/>
      <c r="M1348" s="47">
        <v>0.2</v>
      </c>
      <c r="Q1348" s="7">
        <v>160591</v>
      </c>
    </row>
    <row r="1349" spans="1:17">
      <c r="A1349" s="38" t="s">
        <v>59</v>
      </c>
      <c r="B1349" s="37"/>
      <c r="C1349" s="37" t="s">
        <v>58</v>
      </c>
      <c r="D1349" s="37"/>
      <c r="E1349" s="37"/>
      <c r="F1349" s="37"/>
      <c r="G1349" s="37"/>
      <c r="H1349" s="37"/>
      <c r="I1349" s="37"/>
      <c r="J1349" s="37"/>
    </row>
    <row r="1350" spans="1:17" hidden="1">
      <c r="A1350" s="7" t="s">
        <v>60</v>
      </c>
    </row>
    <row r="1351" spans="1:17" hidden="1">
      <c r="A1351" s="7" t="s">
        <v>42</v>
      </c>
    </row>
    <row r="1352" spans="1:17">
      <c r="A1352" s="7">
        <v>5</v>
      </c>
      <c r="B1352" s="28" t="s">
        <v>576</v>
      </c>
      <c r="C1352" s="33" t="s">
        <v>577</v>
      </c>
      <c r="D1352" s="33"/>
      <c r="E1352" s="33"/>
      <c r="F1352" s="33"/>
      <c r="G1352" s="33"/>
      <c r="H1352" s="33"/>
      <c r="I1352" s="33"/>
      <c r="J1352" s="34"/>
      <c r="K1352" s="7"/>
    </row>
    <row r="1353" spans="1:17" hidden="1">
      <c r="A1353" s="7" t="s">
        <v>45</v>
      </c>
    </row>
    <row r="1354" spans="1:17" ht="22.75" customHeight="1">
      <c r="A1354" s="7" t="s">
        <v>81</v>
      </c>
      <c r="B1354" s="37"/>
      <c r="C1354" s="37" t="s">
        <v>578</v>
      </c>
      <c r="D1354" s="37"/>
      <c r="E1354" s="37"/>
      <c r="F1354" s="37"/>
      <c r="G1354" s="37"/>
      <c r="H1354" s="37"/>
      <c r="I1354" s="37"/>
      <c r="J1354" s="37"/>
    </row>
    <row r="1355" spans="1:17">
      <c r="A1355" s="7">
        <v>9</v>
      </c>
      <c r="B1355" s="39" t="s">
        <v>579</v>
      </c>
      <c r="C1355" s="40" t="s">
        <v>580</v>
      </c>
      <c r="D1355" s="41"/>
      <c r="E1355" s="41"/>
      <c r="F1355" s="42" t="s">
        <v>10</v>
      </c>
      <c r="G1355" s="48">
        <v>1</v>
      </c>
      <c r="H1355" s="49"/>
      <c r="I1355" s="45"/>
      <c r="J1355" s="46">
        <f>IF(AND(G1355= "",H1355= ""), 0, ROUND(ROUND(I1355, 2) * ROUND(IF(H1355="",G1355,H1355),  0), 2))</f>
        <v/>
      </c>
      <c r="K1355" s="7"/>
      <c r="M1355" s="47">
        <v>0.2</v>
      </c>
      <c r="Q1355" s="7">
        <v>160591</v>
      </c>
    </row>
    <row r="1356" spans="1:17">
      <c r="A1356" s="38" t="s">
        <v>59</v>
      </c>
      <c r="B1356" s="37"/>
      <c r="C1356" s="37" t="s">
        <v>58</v>
      </c>
      <c r="D1356" s="37"/>
      <c r="E1356" s="37"/>
      <c r="F1356" s="37"/>
      <c r="G1356" s="37"/>
      <c r="H1356" s="37"/>
      <c r="I1356" s="37"/>
      <c r="J1356" s="37"/>
    </row>
    <row r="1357" spans="1:17" hidden="1">
      <c r="A1357" s="7" t="s">
        <v>60</v>
      </c>
    </row>
    <row r="1358" spans="1:17" hidden="1">
      <c r="A1358" s="7" t="s">
        <v>42</v>
      </c>
    </row>
    <row r="1359" spans="1:17" hidden="1">
      <c r="A1359" s="7" t="s">
        <v>39</v>
      </c>
    </row>
    <row r="1360" spans="1:17">
      <c r="A1360" s="7">
        <v>4</v>
      </c>
      <c r="B1360" s="28" t="s">
        <v>581</v>
      </c>
      <c r="C1360" s="31" t="s">
        <v>582</v>
      </c>
      <c r="D1360" s="31"/>
      <c r="E1360" s="31"/>
      <c r="F1360" s="31"/>
      <c r="G1360" s="31"/>
      <c r="H1360" s="31"/>
      <c r="I1360" s="31"/>
      <c r="J1360" s="32"/>
      <c r="K1360" s="7"/>
    </row>
    <row r="1361" spans="1:11" ht="16.9125" customHeight="1">
      <c r="A1361" s="7">
        <v>5</v>
      </c>
      <c r="B1361" s="28" t="s">
        <v>583</v>
      </c>
      <c r="C1361" s="33" t="s">
        <v>584</v>
      </c>
      <c r="D1361" s="33"/>
      <c r="E1361" s="33"/>
      <c r="F1361" s="33"/>
      <c r="G1361" s="33"/>
      <c r="H1361" s="33"/>
      <c r="I1361" s="33"/>
      <c r="J1361" s="34"/>
      <c r="K1361" s="7"/>
    </row>
    <row r="1362" spans="1:11" hidden="1">
      <c r="A1362" s="7" t="s">
        <v>45</v>
      </c>
    </row>
    <row r="1363" spans="1:11" hidden="1">
      <c r="A1363" s="7" t="s">
        <v>45</v>
      </c>
    </row>
    <row r="1364" spans="1:11" hidden="1">
      <c r="A1364" s="7" t="s">
        <v>45</v>
      </c>
    </row>
    <row r="1365" spans="1:11" hidden="1">
      <c r="A1365" s="7" t="s">
        <v>45</v>
      </c>
    </row>
    <row r="1366" spans="1:11" hidden="1">
      <c r="A1366" s="7" t="s">
        <v>45</v>
      </c>
    </row>
    <row r="1367" spans="1:11" hidden="1">
      <c r="A1367" s="7" t="s">
        <v>45</v>
      </c>
    </row>
    <row r="1368" spans="1:11" hidden="1">
      <c r="A1368" s="7" t="s">
        <v>45</v>
      </c>
    </row>
    <row r="1369" spans="1:11" hidden="1">
      <c r="A1369" s="7" t="s">
        <v>45</v>
      </c>
    </row>
    <row r="1370" spans="1:11" hidden="1">
      <c r="A1370" s="7" t="s">
        <v>45</v>
      </c>
    </row>
    <row r="1371" spans="1:11" hidden="1">
      <c r="A1371" s="7" t="s">
        <v>45</v>
      </c>
    </row>
    <row r="1372" spans="1:11" hidden="1">
      <c r="A1372" s="7" t="s">
        <v>45</v>
      </c>
    </row>
    <row r="1373" spans="1:11" hidden="1">
      <c r="A1373" s="7" t="s">
        <v>45</v>
      </c>
    </row>
    <row r="1374" spans="1:11" hidden="1">
      <c r="A1374" s="7" t="s">
        <v>45</v>
      </c>
    </row>
    <row r="1375" spans="1:11" hidden="1">
      <c r="A1375" s="7" t="s">
        <v>45</v>
      </c>
    </row>
    <row r="1376" spans="1:11" hidden="1">
      <c r="A1376" s="7" t="s">
        <v>45</v>
      </c>
    </row>
    <row r="1377" spans="1:17" hidden="1">
      <c r="A1377" s="7" t="s">
        <v>45</v>
      </c>
    </row>
    <row r="1378" spans="1:17">
      <c r="A1378" s="7">
        <v>9</v>
      </c>
      <c r="B1378" s="39" t="s">
        <v>585</v>
      </c>
      <c r="C1378" s="40" t="s">
        <v>586</v>
      </c>
      <c r="D1378" s="41"/>
      <c r="E1378" s="41"/>
      <c r="F1378" s="42" t="s">
        <v>84</v>
      </c>
      <c r="G1378" s="48">
        <v>1</v>
      </c>
      <c r="H1378" s="49"/>
      <c r="I1378" s="45"/>
      <c r="J1378" s="46">
        <f>IF(AND(G1378= "",H1378= ""), 0, ROUND(ROUND(I1378, 2) * ROUND(IF(H1378="",G1378,H1378),  0), 2))</f>
        <v/>
      </c>
      <c r="K1378" s="7"/>
      <c r="M1378" s="47">
        <v>0.2</v>
      </c>
      <c r="Q1378" s="7">
        <v>273</v>
      </c>
    </row>
    <row r="1379" spans="1:17" hidden="1">
      <c r="A1379" s="7" t="s">
        <v>60</v>
      </c>
    </row>
    <row r="1380" spans="1:17" hidden="1">
      <c r="A1380" s="7" t="s">
        <v>42</v>
      </c>
    </row>
    <row r="1381" spans="1:17" hidden="1">
      <c r="A1381" s="7">
        <v>5</v>
      </c>
    </row>
    <row r="1382" spans="1:17" hidden="1">
      <c r="A1382" s="7" t="s">
        <v>42</v>
      </c>
    </row>
    <row r="1383" spans="1:17" ht="16.9125" customHeight="1">
      <c r="A1383" s="7">
        <v>5</v>
      </c>
      <c r="B1383" s="28" t="s">
        <v>587</v>
      </c>
      <c r="C1383" s="33" t="s">
        <v>588</v>
      </c>
      <c r="D1383" s="33"/>
      <c r="E1383" s="33"/>
      <c r="F1383" s="33"/>
      <c r="G1383" s="33"/>
      <c r="H1383" s="33"/>
      <c r="I1383" s="33"/>
      <c r="J1383" s="34"/>
      <c r="K1383" s="7"/>
    </row>
    <row r="1384" spans="1:17" hidden="1">
      <c r="A1384" s="7" t="s">
        <v>45</v>
      </c>
    </row>
    <row r="1385" spans="1:17" hidden="1">
      <c r="A1385" s="7" t="s">
        <v>45</v>
      </c>
    </row>
    <row r="1386" spans="1:17" hidden="1">
      <c r="A1386" s="7" t="s">
        <v>45</v>
      </c>
    </row>
    <row r="1387" spans="1:17" hidden="1">
      <c r="A1387" s="7" t="s">
        <v>45</v>
      </c>
    </row>
    <row r="1388" spans="1:17" hidden="1">
      <c r="A1388" s="7" t="s">
        <v>45</v>
      </c>
    </row>
    <row r="1389" spans="1:17" hidden="1">
      <c r="A1389" s="7" t="s">
        <v>45</v>
      </c>
    </row>
    <row r="1390" spans="1:17" hidden="1">
      <c r="A1390" s="7" t="s">
        <v>45</v>
      </c>
    </row>
    <row r="1391" spans="1:17" hidden="1">
      <c r="A1391" s="7" t="s">
        <v>45</v>
      </c>
    </row>
    <row r="1392" spans="1:17" hidden="1">
      <c r="A1392" s="7" t="s">
        <v>45</v>
      </c>
    </row>
    <row r="1393" spans="1:17">
      <c r="A1393" s="7">
        <v>9</v>
      </c>
      <c r="B1393" s="39" t="s">
        <v>589</v>
      </c>
      <c r="C1393" s="40" t="s">
        <v>588</v>
      </c>
      <c r="D1393" s="41"/>
      <c r="E1393" s="41"/>
      <c r="F1393" s="42" t="s">
        <v>84</v>
      </c>
      <c r="G1393" s="48">
        <v>1</v>
      </c>
      <c r="H1393" s="49"/>
      <c r="I1393" s="45"/>
      <c r="J1393" s="46">
        <f>IF(AND(G1393= "",H1393= ""), 0, ROUND(ROUND(I1393, 2) * ROUND(IF(H1393="",G1393,H1393),  0), 2))</f>
        <v/>
      </c>
      <c r="K1393" s="7"/>
      <c r="M1393" s="47">
        <v>0.2</v>
      </c>
      <c r="Q1393" s="7">
        <v>273</v>
      </c>
    </row>
    <row r="1394" spans="1:17" hidden="1">
      <c r="A1394" s="7" t="s">
        <v>60</v>
      </c>
    </row>
    <row r="1395" spans="1:17" hidden="1">
      <c r="A1395" s="7" t="s">
        <v>42</v>
      </c>
    </row>
    <row r="1396" spans="1:17" hidden="1">
      <c r="A1396" s="7">
        <v>5</v>
      </c>
    </row>
    <row r="1397" spans="1:17" hidden="1">
      <c r="A1397" s="7" t="s">
        <v>42</v>
      </c>
    </row>
    <row r="1398" spans="1:17" hidden="1">
      <c r="A1398" s="7" t="s">
        <v>39</v>
      </c>
    </row>
    <row r="1399" spans="1:17">
      <c r="A1399" s="7" t="s">
        <v>37</v>
      </c>
      <c r="B1399" s="41"/>
      <c r="J1399" s="41"/>
    </row>
    <row r="1400" spans="1:17">
      <c r="B1400" s="41"/>
      <c r="C1400" s="54" t="s">
        <v>38</v>
      </c>
      <c r="D1400" s="55"/>
      <c r="E1400" s="55"/>
      <c r="F1400" s="56"/>
      <c r="G1400" s="56"/>
      <c r="H1400" s="56"/>
      <c r="I1400" s="56"/>
      <c r="J1400" s="57"/>
    </row>
    <row r="1401" spans="1:17">
      <c r="B1401" s="41"/>
      <c r="C1401" s="58"/>
      <c r="D1401" s="7"/>
      <c r="E1401" s="7"/>
      <c r="F1401" s="7"/>
      <c r="G1401" s="7"/>
      <c r="H1401" s="7"/>
      <c r="I1401" s="7"/>
      <c r="J1401" s="8"/>
    </row>
    <row r="1402" spans="1:17">
      <c r="B1402" s="41"/>
      <c r="C1402" s="59" t="s">
        <v>590</v>
      </c>
      <c r="D1402" s="33"/>
      <c r="E1402" s="33"/>
      <c r="F1402" s="60">
        <f>SUMIF(K16:K1399, IF(K15="","",K15), J16:J1399)</f>
        <v/>
      </c>
      <c r="G1402" s="60"/>
      <c r="H1402" s="60"/>
      <c r="I1402" s="60"/>
      <c r="J1402" s="61"/>
    </row>
    <row r="1403" spans="1:17" ht="16.9125" customHeight="1">
      <c r="B1403" s="41"/>
      <c r="C1403" s="59" t="s">
        <v>591</v>
      </c>
      <c r="D1403" s="33"/>
      <c r="E1403" s="33"/>
      <c r="F1403" s="60">
        <f>ROUND(SUMIF(K16:K1399, IF(K15="","",K15), J16:J1399) * 0.2, 2)</f>
        <v/>
      </c>
      <c r="G1403" s="60"/>
      <c r="H1403" s="60"/>
      <c r="I1403" s="60"/>
      <c r="J1403" s="61"/>
    </row>
    <row r="1404" spans="1:17">
      <c r="B1404" s="41"/>
      <c r="C1404" s="62" t="s">
        <v>592</v>
      </c>
      <c r="D1404" s="63"/>
      <c r="E1404" s="63"/>
      <c r="F1404" s="64">
        <f>SUM(F1402:F1403)</f>
        <v/>
      </c>
      <c r="G1404" s="64"/>
      <c r="H1404" s="64"/>
      <c r="I1404" s="64"/>
      <c r="J1404" s="65"/>
    </row>
    <row r="1405" spans="1:17" ht="37.2075" customHeight="1">
      <c r="B1405" s="3"/>
      <c r="C1405" s="66" t="s">
        <v>593</v>
      </c>
      <c r="D1405" s="66"/>
      <c r="E1405" s="66"/>
      <c r="F1405" s="66"/>
      <c r="G1405" s="66"/>
      <c r="H1405" s="66"/>
      <c r="I1405" s="66"/>
      <c r="J1405" s="66"/>
    </row>
    <row r="1407" spans="1:17">
      <c r="C1407" s="67" t="s">
        <v>594</v>
      </c>
      <c r="D1407" s="67"/>
      <c r="E1407" s="67"/>
      <c r="F1407" s="67"/>
      <c r="G1407" s="67"/>
      <c r="H1407" s="67"/>
      <c r="I1407" s="67"/>
      <c r="J1407" s="67"/>
    </row>
    <row r="1408" spans="1:17">
      <c r="C1408" s="68" t="s">
        <v>595</v>
      </c>
      <c r="D1408" s="33"/>
      <c r="E1408" s="33"/>
      <c r="F1408" s="60">
        <f>SUMPRODUCT((K5:K1405=K4)*(Q5:Q1405=Q1408)*(J5:J1405))</f>
        <v/>
      </c>
      <c r="G1408" s="69"/>
      <c r="H1408" s="69"/>
      <c r="I1408" s="69"/>
      <c r="J1408" s="69"/>
      <c r="Q1408" s="7">
        <v>273</v>
      </c>
    </row>
    <row r="1409" spans="3:17">
      <c r="C1409" s="68" t="s">
        <v>58</v>
      </c>
      <c r="D1409" s="33"/>
      <c r="E1409" s="33"/>
      <c r="F1409" s="60">
        <f>SUMPRODUCT((K5:K1405=K4)*(Q5:Q1405=Q1409)*(J5:J1405))</f>
        <v/>
      </c>
      <c r="G1409" s="69"/>
      <c r="H1409" s="69"/>
      <c r="I1409" s="69"/>
      <c r="J1409" s="69"/>
      <c r="Q1409" s="7">
        <v>160591</v>
      </c>
    </row>
    <row r="1410" spans="3:17">
      <c r="C1410" s="68" t="s">
        <v>63</v>
      </c>
      <c r="D1410" s="33"/>
      <c r="E1410" s="33"/>
      <c r="F1410" s="60">
        <f>SUMPRODUCT((K5:K1405=K4)*(Q5:Q1405=Q1410)*(J5:J1405))</f>
        <v/>
      </c>
      <c r="G1410" s="69"/>
      <c r="H1410" s="69"/>
      <c r="I1410" s="69"/>
      <c r="J1410" s="69"/>
      <c r="Q1410" s="7">
        <v>160903</v>
      </c>
    </row>
    <row r="1412" spans="3:17">
      <c r="C1412" s="67" t="s">
        <v>596</v>
      </c>
      <c r="D1412" s="67"/>
      <c r="E1412" s="67"/>
      <c r="F1412" s="67"/>
      <c r="G1412" s="67"/>
      <c r="H1412" s="67"/>
      <c r="I1412" s="67"/>
      <c r="J1412" s="67"/>
    </row>
    <row r="1413" spans="3:17" ht="16.9125" customHeight="1">
      <c r="C1413" s="70" t="s">
        <v>597</v>
      </c>
      <c r="D1413" s="71"/>
      <c r="E1413" s="71"/>
      <c r="F1413" s="72">
        <f>SUMIF(K85:K1393, "", J85:J1393)</f>
        <v/>
      </c>
      <c r="G1413" s="72"/>
      <c r="H1413" s="72"/>
      <c r="I1413" s="72"/>
      <c r="J1413" s="72"/>
    </row>
    <row r="1414" spans="3:17" ht="26.75" customHeight="1">
      <c r="C1414" s="73" t="s">
        <v>598</v>
      </c>
      <c r="D1414" s="74"/>
      <c r="E1414" s="74"/>
      <c r="F1414" s="75">
        <f>SUMIF(K85:K88, "", J85:J88)</f>
        <v/>
      </c>
      <c r="G1414" s="76"/>
      <c r="H1414" s="76"/>
      <c r="I1414" s="76"/>
      <c r="J1414" s="76"/>
    </row>
    <row r="1415" spans="3:17" ht="26.75" customHeight="1">
      <c r="C1415" s="73" t="s">
        <v>599</v>
      </c>
      <c r="D1415" s="74"/>
      <c r="E1415" s="74"/>
      <c r="F1415" s="75">
        <f>SUMIF(K150:K205, "", J150:J205)</f>
        <v/>
      </c>
      <c r="G1415" s="76"/>
      <c r="H1415" s="76"/>
      <c r="I1415" s="76"/>
      <c r="J1415" s="76"/>
    </row>
    <row r="1416" spans="3:17">
      <c r="C1416" s="73" t="s">
        <v>600</v>
      </c>
      <c r="D1416" s="74"/>
      <c r="E1416" s="74"/>
      <c r="F1416" s="75">
        <f>SUMIF(K220:K220, "", J220:J220)</f>
        <v/>
      </c>
      <c r="G1416" s="76"/>
      <c r="H1416" s="76"/>
      <c r="I1416" s="76"/>
      <c r="J1416" s="76"/>
    </row>
    <row r="1417" spans="3:17">
      <c r="C1417" s="73" t="s">
        <v>601</v>
      </c>
      <c r="D1417" s="74"/>
      <c r="E1417" s="74"/>
      <c r="F1417" s="75">
        <f>SUMIF(K267:K440, "", J267:J440)</f>
        <v/>
      </c>
      <c r="G1417" s="76"/>
      <c r="H1417" s="76"/>
      <c r="I1417" s="76"/>
      <c r="J1417" s="76"/>
    </row>
    <row r="1418" spans="3:17" ht="26.75" customHeight="1">
      <c r="C1418" s="73" t="s">
        <v>602</v>
      </c>
      <c r="D1418" s="74"/>
      <c r="E1418" s="74"/>
      <c r="F1418" s="75">
        <f>SUMIF(K456:K496, "", J456:J496)</f>
        <v/>
      </c>
      <c r="G1418" s="76"/>
      <c r="H1418" s="76"/>
      <c r="I1418" s="76"/>
      <c r="J1418" s="76"/>
    </row>
    <row r="1419" spans="3:17" ht="26.75" customHeight="1">
      <c r="C1419" s="73" t="s">
        <v>603</v>
      </c>
      <c r="D1419" s="74"/>
      <c r="E1419" s="74"/>
      <c r="F1419" s="75">
        <f>SUMIF(K518:K562, "", J518:J562)</f>
        <v/>
      </c>
      <c r="G1419" s="76"/>
      <c r="H1419" s="76"/>
      <c r="I1419" s="76"/>
      <c r="J1419" s="76"/>
    </row>
    <row r="1420" spans="3:17">
      <c r="C1420" s="73" t="s">
        <v>604</v>
      </c>
      <c r="D1420" s="74"/>
      <c r="E1420" s="74"/>
      <c r="F1420" s="75">
        <f>SUMIF(K595:K1020, "", J595:J1020)</f>
        <v/>
      </c>
      <c r="G1420" s="76"/>
      <c r="H1420" s="76"/>
      <c r="I1420" s="76"/>
      <c r="J1420" s="76"/>
    </row>
    <row r="1421" spans="3:17" ht="26.75" customHeight="1">
      <c r="C1421" s="73" t="s">
        <v>605</v>
      </c>
      <c r="D1421" s="74"/>
      <c r="E1421" s="74"/>
      <c r="F1421" s="75">
        <f>SUMIF(K1029:K1110, "", J1029:J1110)</f>
        <v/>
      </c>
      <c r="G1421" s="76"/>
      <c r="H1421" s="76"/>
      <c r="I1421" s="76"/>
      <c r="J1421" s="76"/>
    </row>
    <row r="1422" spans="3:17" ht="26.75" customHeight="1">
      <c r="C1422" s="73" t="s">
        <v>606</v>
      </c>
      <c r="D1422" s="74"/>
      <c r="E1422" s="74"/>
      <c r="F1422" s="75">
        <f>SUMIF(K1250:K1355, "", J1250:J1355)</f>
        <v/>
      </c>
      <c r="G1422" s="76"/>
      <c r="H1422" s="76"/>
      <c r="I1422" s="76"/>
      <c r="J1422" s="76"/>
    </row>
    <row r="1423" spans="3:17">
      <c r="C1423" s="73" t="s">
        <v>607</v>
      </c>
      <c r="D1423" s="74"/>
      <c r="E1423" s="74"/>
      <c r="F1423" s="75">
        <f>SUMIF(K1378:K1393, "", J1378:J1393)</f>
        <v/>
      </c>
      <c r="G1423" s="76"/>
      <c r="H1423" s="76"/>
      <c r="I1423" s="76"/>
      <c r="J1423" s="76"/>
    </row>
    <row r="1424" spans="3:17">
      <c r="C1424" s="77" t="s">
        <v>608</v>
      </c>
      <c r="D1424" s="78"/>
      <c r="E1424" s="78"/>
      <c r="F1424" s="79"/>
      <c r="G1424" s="79"/>
      <c r="H1424" s="79"/>
      <c r="I1424" s="79"/>
      <c r="J1424" s="80"/>
    </row>
    <row r="1425" spans="1:10">
      <c r="C1425" s="81"/>
      <c r="D1425" s="3"/>
      <c r="E1425" s="3"/>
      <c r="F1425" s="3"/>
      <c r="G1425" s="3"/>
      <c r="H1425" s="3"/>
      <c r="I1425" s="3"/>
      <c r="J1425" s="82"/>
    </row>
    <row r="1426" spans="1:10">
      <c r="A1426" s="38"/>
      <c r="C1426" s="83" t="s">
        <v>590</v>
      </c>
      <c r="D1426" s="7"/>
      <c r="E1426" s="7"/>
      <c r="F1426" s="84">
        <f>SUMIF(K5:K1405, IF(K4="","",K4), J5:J1405)</f>
        <v/>
      </c>
      <c r="G1426" s="85"/>
      <c r="H1426" s="85"/>
      <c r="I1426" s="85"/>
      <c r="J1426" s="86"/>
    </row>
    <row r="1427" spans="1:10">
      <c r="A1427" s="38"/>
      <c r="C1427" s="83" t="s">
        <v>591</v>
      </c>
      <c r="D1427" s="7"/>
      <c r="E1427" s="7"/>
      <c r="F1427" s="84">
        <f>ROUND(SUMIF(K5:K1405, IF(K4="","",K4), J5:J1405) * 0.2, 2)</f>
        <v/>
      </c>
      <c r="G1427" s="85"/>
      <c r="H1427" s="85"/>
      <c r="I1427" s="85"/>
      <c r="J1427" s="86"/>
    </row>
    <row r="1428" spans="1:10">
      <c r="C1428" s="87" t="s">
        <v>592</v>
      </c>
      <c r="D1428" s="88"/>
      <c r="E1428" s="88"/>
      <c r="F1428" s="89">
        <f>SUM(F1426:F1427)</f>
        <v/>
      </c>
      <c r="G1428" s="90"/>
      <c r="H1428" s="90"/>
      <c r="I1428" s="90"/>
      <c r="J1428" s="91"/>
    </row>
    <row r="1429" spans="1:10">
      <c r="C1429" s="92"/>
    </row>
    <row r="1430" spans="1:10">
      <c r="C1430" s="93" t="s">
        <v>609</v>
      </c>
    </row>
    <row r="1431" spans="1:10">
      <c r="C1431" s="88">
        <f>IF('Paramètres'!AA2&lt;&gt;"",'Paramètres'!AA2,"")</f>
        <v/>
      </c>
      <c r="D1431" s="88"/>
      <c r="E1431" s="88"/>
      <c r="F1431" s="88"/>
      <c r="G1431" s="88"/>
      <c r="H1431" s="88"/>
      <c r="I1431" s="88"/>
      <c r="J1431" s="88"/>
    </row>
    <row r="1432" spans="1:10">
      <c r="C1432" s="88"/>
      <c r="D1432" s="88"/>
      <c r="E1432" s="88"/>
      <c r="F1432" s="88"/>
      <c r="G1432" s="88"/>
      <c r="H1432" s="88"/>
      <c r="I1432" s="88"/>
      <c r="J1432" s="88"/>
    </row>
    <row r="1433" spans="1:10" ht="56.7" customHeight="1">
      <c r="F1433" s="94" t="s">
        <v>610</v>
      </c>
      <c r="G1433" s="94"/>
      <c r="H1433" s="94"/>
      <c r="I1433" s="94"/>
      <c r="J1433" s="94"/>
    </row>
    <row r="1435" spans="1:10" ht="85.05" customHeight="1">
      <c r="C1435" s="95" t="s">
        <v>611</v>
      </c>
      <c r="D1435" s="95"/>
      <c r="F1435" s="95" t="s">
        <v>612</v>
      </c>
      <c r="G1435" s="95"/>
      <c r="H1435" s="95"/>
      <c r="I1435" s="95"/>
      <c r="J1435" s="95"/>
    </row>
    <row r="1436" spans="1:10">
      <c r="C1436" s="96" t="s">
        <v>613</v>
      </c>
      <c r="D1436" s="96"/>
      <c r="E1436" s="96"/>
      <c r="F1436" s="96"/>
      <c r="G1436" s="96"/>
      <c r="H1436" s="96"/>
      <c r="I1436" s="96"/>
      <c r="J1436" s="96"/>
    </row>
  </sheetData>
  <sheetProtection password="E95E" sheet="1" objects="1" selectLockedCells="1"/>
  <mergeCells count="461">
    <mergeCell ref="C3:E3"/>
    <mergeCell ref="C4:E4"/>
    <mergeCell ref="C15:E15"/>
    <mergeCell ref="C18:E18"/>
    <mergeCell ref="C21:E21"/>
    <mergeCell ref="C43:E43"/>
    <mergeCell ref="C76:I76"/>
    <mergeCell ref="C78:I78"/>
    <mergeCell ref="C80:I80"/>
    <mergeCell ref="C82:I82"/>
    <mergeCell ref="C84:I84"/>
    <mergeCell ref="C85:E85"/>
    <mergeCell ref="C86:I86"/>
    <mergeCell ref="C88:E88"/>
    <mergeCell ref="C89:I89"/>
    <mergeCell ref="C96:E96"/>
    <mergeCell ref="C97:E97"/>
    <mergeCell ref="C131:E131"/>
    <mergeCell ref="C146:E146"/>
    <mergeCell ref="C149:I149"/>
    <mergeCell ref="C150:E150"/>
    <mergeCell ref="C154:E154"/>
    <mergeCell ref="C204:I204"/>
    <mergeCell ref="C205:E205"/>
    <mergeCell ref="C209:E209"/>
    <mergeCell ref="C210:E210"/>
    <mergeCell ref="C213:E213"/>
    <mergeCell ref="C218:I218"/>
    <mergeCell ref="C220:E220"/>
    <mergeCell ref="C225:E225"/>
    <mergeCell ref="C241:E241"/>
    <mergeCell ref="C264:E264"/>
    <mergeCell ref="C266:I266"/>
    <mergeCell ref="C267:E267"/>
    <mergeCell ref="C268:I268"/>
    <mergeCell ref="C270:E270"/>
    <mergeCell ref="C271:I271"/>
    <mergeCell ref="C274:E274"/>
    <mergeCell ref="C276:I276"/>
    <mergeCell ref="C277:E277"/>
    <mergeCell ref="C278:I278"/>
    <mergeCell ref="C280:E280"/>
    <mergeCell ref="C281:I281"/>
    <mergeCell ref="C285:E285"/>
    <mergeCell ref="C308:E308"/>
    <mergeCell ref="C310:E310"/>
    <mergeCell ref="C311:I311"/>
    <mergeCell ref="C313:E313"/>
    <mergeCell ref="C314:I314"/>
    <mergeCell ref="C317:E317"/>
    <mergeCell ref="C319:I319"/>
    <mergeCell ref="C320:E320"/>
    <mergeCell ref="C321:I321"/>
    <mergeCell ref="C323:E323"/>
    <mergeCell ref="C324:I324"/>
    <mergeCell ref="C328:E328"/>
    <mergeCell ref="C329:E329"/>
    <mergeCell ref="C331:I331"/>
    <mergeCell ref="C332:E332"/>
    <mergeCell ref="C337:E337"/>
    <mergeCell ref="C354:I354"/>
    <mergeCell ref="C355:E355"/>
    <mergeCell ref="C356:I356"/>
    <mergeCell ref="C358:E358"/>
    <mergeCell ref="C359:I359"/>
    <mergeCell ref="C362:E362"/>
    <mergeCell ref="C365:I365"/>
    <mergeCell ref="C366:E366"/>
    <mergeCell ref="C367:I367"/>
    <mergeCell ref="C369:E369"/>
    <mergeCell ref="C370:I370"/>
    <mergeCell ref="C373:E373"/>
    <mergeCell ref="C376:I376"/>
    <mergeCell ref="C378:E378"/>
    <mergeCell ref="C379:I379"/>
    <mergeCell ref="C381:E381"/>
    <mergeCell ref="C382:I382"/>
    <mergeCell ref="C385:E385"/>
    <mergeCell ref="C386:I386"/>
    <mergeCell ref="C394:I394"/>
    <mergeCell ref="C395:I395"/>
    <mergeCell ref="C396:E396"/>
    <mergeCell ref="C398:E398"/>
    <mergeCell ref="C400:E400"/>
    <mergeCell ref="C402:E402"/>
    <mergeCell ref="C405:E405"/>
    <mergeCell ref="C407:I407"/>
    <mergeCell ref="C408:E408"/>
    <mergeCell ref="C409:I409"/>
    <mergeCell ref="C411:E411"/>
    <mergeCell ref="C412:I412"/>
    <mergeCell ref="C418:E418"/>
    <mergeCell ref="C419:E419"/>
    <mergeCell ref="C423:I423"/>
    <mergeCell ref="C424:E424"/>
    <mergeCell ref="C425:I425"/>
    <mergeCell ref="C427:E427"/>
    <mergeCell ref="C428:I428"/>
    <mergeCell ref="C432:E432"/>
    <mergeCell ref="C433:E433"/>
    <mergeCell ref="C439:I439"/>
    <mergeCell ref="C440:E440"/>
    <mergeCell ref="C445:E445"/>
    <mergeCell ref="C446:E446"/>
    <mergeCell ref="C450:E450"/>
    <mergeCell ref="C453:I453"/>
    <mergeCell ref="C456:E456"/>
    <mergeCell ref="C457:I457"/>
    <mergeCell ref="C459:E459"/>
    <mergeCell ref="C460:I460"/>
    <mergeCell ref="C463:E463"/>
    <mergeCell ref="C468:I468"/>
    <mergeCell ref="C469:E469"/>
    <mergeCell ref="C470:I470"/>
    <mergeCell ref="C473:E473"/>
    <mergeCell ref="C476:I476"/>
    <mergeCell ref="C479:E479"/>
    <mergeCell ref="C480:I480"/>
    <mergeCell ref="C482:E482"/>
    <mergeCell ref="C483:I483"/>
    <mergeCell ref="C489:E489"/>
    <mergeCell ref="C490:E490"/>
    <mergeCell ref="C491:I491"/>
    <mergeCell ref="C495:I495"/>
    <mergeCell ref="C496:E496"/>
    <mergeCell ref="C501:E501"/>
    <mergeCell ref="C502:I502"/>
    <mergeCell ref="C503:E503"/>
    <mergeCell ref="C517:I517"/>
    <mergeCell ref="C518:E518"/>
    <mergeCell ref="C521:E521"/>
    <mergeCell ref="C526:I526"/>
    <mergeCell ref="C528:I528"/>
    <mergeCell ref="C529:E529"/>
    <mergeCell ref="C532:E532"/>
    <mergeCell ref="C536:I536"/>
    <mergeCell ref="C537:I537"/>
    <mergeCell ref="C538:I538"/>
    <mergeCell ref="C539:I539"/>
    <mergeCell ref="C540:I540"/>
    <mergeCell ref="C541:I541"/>
    <mergeCell ref="C559:I559"/>
    <mergeCell ref="C560:E560"/>
    <mergeCell ref="C562:E562"/>
    <mergeCell ref="C566:E566"/>
    <mergeCell ref="C567:E567"/>
    <mergeCell ref="C594:I594"/>
    <mergeCell ref="C595:E595"/>
    <mergeCell ref="C596:I596"/>
    <mergeCell ref="C598:E598"/>
    <mergeCell ref="C599:I599"/>
    <mergeCell ref="C601:E601"/>
    <mergeCell ref="C602:I602"/>
    <mergeCell ref="C604:E604"/>
    <mergeCell ref="C605:I605"/>
    <mergeCell ref="C607:E607"/>
    <mergeCell ref="C608:I608"/>
    <mergeCell ref="C610:E610"/>
    <mergeCell ref="C611:I611"/>
    <mergeCell ref="C613:E613"/>
    <mergeCell ref="C614:I614"/>
    <mergeCell ref="C616:E616"/>
    <mergeCell ref="C617:I617"/>
    <mergeCell ref="C619:E619"/>
    <mergeCell ref="C620:I620"/>
    <mergeCell ref="C622:E622"/>
    <mergeCell ref="C623:I623"/>
    <mergeCell ref="C625:E625"/>
    <mergeCell ref="C626:I626"/>
    <mergeCell ref="C628:E628"/>
    <mergeCell ref="C629:I629"/>
    <mergeCell ref="C631:E631"/>
    <mergeCell ref="C632:I632"/>
    <mergeCell ref="C634:E634"/>
    <mergeCell ref="C635:I635"/>
    <mergeCell ref="C648:E648"/>
    <mergeCell ref="C649:I649"/>
    <mergeCell ref="C667:I667"/>
    <mergeCell ref="C668:E668"/>
    <mergeCell ref="C670:E670"/>
    <mergeCell ref="C672:E672"/>
    <mergeCell ref="C674:E674"/>
    <mergeCell ref="C676:E676"/>
    <mergeCell ref="C678:E678"/>
    <mergeCell ref="C691:E691"/>
    <mergeCell ref="C692:I692"/>
    <mergeCell ref="C714:I714"/>
    <mergeCell ref="C715:E715"/>
    <mergeCell ref="C717:E717"/>
    <mergeCell ref="C719:E719"/>
    <mergeCell ref="C721:E721"/>
    <mergeCell ref="C723:E723"/>
    <mergeCell ref="C725:E725"/>
    <mergeCell ref="C727:E727"/>
    <mergeCell ref="C729:E729"/>
    <mergeCell ref="C731:E731"/>
    <mergeCell ref="C733:E733"/>
    <mergeCell ref="C749:E749"/>
    <mergeCell ref="C750:I750"/>
    <mergeCell ref="C773:I773"/>
    <mergeCell ref="C774:E774"/>
    <mergeCell ref="C776:E776"/>
    <mergeCell ref="C778:E778"/>
    <mergeCell ref="C780:E780"/>
    <mergeCell ref="C782:E782"/>
    <mergeCell ref="C784:E784"/>
    <mergeCell ref="C786:E786"/>
    <mergeCell ref="C788:E788"/>
    <mergeCell ref="C790:E790"/>
    <mergeCell ref="C792:E792"/>
    <mergeCell ref="C806:E806"/>
    <mergeCell ref="C817:I817"/>
    <mergeCell ref="C818:E818"/>
    <mergeCell ref="C821:E821"/>
    <mergeCell ref="C823:I823"/>
    <mergeCell ref="C824:E824"/>
    <mergeCell ref="C830:E830"/>
    <mergeCell ref="C831:I831"/>
    <mergeCell ref="C853:I853"/>
    <mergeCell ref="C854:E854"/>
    <mergeCell ref="C856:E856"/>
    <mergeCell ref="C858:E858"/>
    <mergeCell ref="C860:E860"/>
    <mergeCell ref="C862:E862"/>
    <mergeCell ref="C871:E871"/>
    <mergeCell ref="C887:I887"/>
    <mergeCell ref="C888:E888"/>
    <mergeCell ref="C889:I889"/>
    <mergeCell ref="C891:E891"/>
    <mergeCell ref="C892:I892"/>
    <mergeCell ref="C894:E894"/>
    <mergeCell ref="C895:I895"/>
    <mergeCell ref="C897:E897"/>
    <mergeCell ref="C898:I898"/>
    <mergeCell ref="C900:E900"/>
    <mergeCell ref="C901:I901"/>
    <mergeCell ref="C903:E903"/>
    <mergeCell ref="C904:I904"/>
    <mergeCell ref="C909:E909"/>
    <mergeCell ref="C910:E910"/>
    <mergeCell ref="C911:I911"/>
    <mergeCell ref="C920:I920"/>
    <mergeCell ref="C921:E921"/>
    <mergeCell ref="C923:E923"/>
    <mergeCell ref="C925:E925"/>
    <mergeCell ref="C928:E928"/>
    <mergeCell ref="C929:I929"/>
    <mergeCell ref="C934:I934"/>
    <mergeCell ref="C935:E935"/>
    <mergeCell ref="C938:E938"/>
    <mergeCell ref="C940:I940"/>
    <mergeCell ref="C942:E942"/>
    <mergeCell ref="C943:I943"/>
    <mergeCell ref="C945:E945"/>
    <mergeCell ref="C946:I946"/>
    <mergeCell ref="C950:E950"/>
    <mergeCell ref="C953:E953"/>
    <mergeCell ref="C954:I954"/>
    <mergeCell ref="C956:I956"/>
    <mergeCell ref="C957:E957"/>
    <mergeCell ref="C960:E960"/>
    <mergeCell ref="C961:I961"/>
    <mergeCell ref="C964:I964"/>
    <mergeCell ref="C965:E965"/>
    <mergeCell ref="C969:E969"/>
    <mergeCell ref="C972:I972"/>
    <mergeCell ref="C973:E973"/>
    <mergeCell ref="C974:I974"/>
    <mergeCell ref="C976:E976"/>
    <mergeCell ref="C977:I977"/>
    <mergeCell ref="C979:E979"/>
    <mergeCell ref="C980:I980"/>
    <mergeCell ref="C982:E982"/>
    <mergeCell ref="C983:I983"/>
    <mergeCell ref="C986:E986"/>
    <mergeCell ref="C989:E989"/>
    <mergeCell ref="C990:I990"/>
    <mergeCell ref="C993:E993"/>
    <mergeCell ref="C995:I995"/>
    <mergeCell ref="C996:E996"/>
    <mergeCell ref="C997:I997"/>
    <mergeCell ref="C999:E999"/>
    <mergeCell ref="C1000:I1000"/>
    <mergeCell ref="C1003:E1003"/>
    <mergeCell ref="C1005:E1005"/>
    <mergeCell ref="C1006:I1006"/>
    <mergeCell ref="C1008:E1008"/>
    <mergeCell ref="C1009:I1009"/>
    <mergeCell ref="C1012:E1012"/>
    <mergeCell ref="C1013:I1013"/>
    <mergeCell ref="C1019:I1019"/>
    <mergeCell ref="C1020:E1020"/>
    <mergeCell ref="C1024:E1024"/>
    <mergeCell ref="C1029:E1029"/>
    <mergeCell ref="C1030:I1030"/>
    <mergeCell ref="C1032:E1032"/>
    <mergeCell ref="C1033:I1033"/>
    <mergeCell ref="C1035:E1035"/>
    <mergeCell ref="C1036:I1036"/>
    <mergeCell ref="C1038:E1038"/>
    <mergeCell ref="C1039:I1039"/>
    <mergeCell ref="C1041:E1041"/>
    <mergeCell ref="C1042:I1042"/>
    <mergeCell ref="C1044:E1044"/>
    <mergeCell ref="C1045:I1045"/>
    <mergeCell ref="C1047:E1047"/>
    <mergeCell ref="C1048:I1048"/>
    <mergeCell ref="C1050:E1050"/>
    <mergeCell ref="C1051:I1051"/>
    <mergeCell ref="C1053:E1053"/>
    <mergeCell ref="C1054:I1054"/>
    <mergeCell ref="C1056:E1056"/>
    <mergeCell ref="C1057:I1057"/>
    <mergeCell ref="C1059:E1059"/>
    <mergeCell ref="C1060:I1060"/>
    <mergeCell ref="C1062:E1062"/>
    <mergeCell ref="C1063:I1063"/>
    <mergeCell ref="C1065:E1065"/>
    <mergeCell ref="C1066:I1066"/>
    <mergeCell ref="C1068:E1068"/>
    <mergeCell ref="C1069:I1069"/>
    <mergeCell ref="C1071:E1071"/>
    <mergeCell ref="C1072:I1072"/>
    <mergeCell ref="C1074:E1074"/>
    <mergeCell ref="C1075:I1075"/>
    <mergeCell ref="C1077:E1077"/>
    <mergeCell ref="C1078:I1078"/>
    <mergeCell ref="C1080:E1080"/>
    <mergeCell ref="C1081:I1081"/>
    <mergeCell ref="C1083:E1083"/>
    <mergeCell ref="C1084:I1084"/>
    <mergeCell ref="C1086:E1086"/>
    <mergeCell ref="C1087:I1087"/>
    <mergeCell ref="C1089:E1089"/>
    <mergeCell ref="C1090:I1090"/>
    <mergeCell ref="C1092:E1092"/>
    <mergeCell ref="C1093:I1093"/>
    <mergeCell ref="C1095:E1095"/>
    <mergeCell ref="C1096:I1096"/>
    <mergeCell ref="C1098:E1098"/>
    <mergeCell ref="C1099:I1099"/>
    <mergeCell ref="C1101:E1101"/>
    <mergeCell ref="C1102:I1102"/>
    <mergeCell ref="C1104:E1104"/>
    <mergeCell ref="C1105:I1105"/>
    <mergeCell ref="C1107:E1107"/>
    <mergeCell ref="C1108:I1108"/>
    <mergeCell ref="C1110:E1110"/>
    <mergeCell ref="C1111:I1111"/>
    <mergeCell ref="C1117:E1117"/>
    <mergeCell ref="C1133:I1133"/>
    <mergeCell ref="C1135:E1135"/>
    <mergeCell ref="C1137:E1137"/>
    <mergeCell ref="C1142:I1142"/>
    <mergeCell ref="C1144:E1144"/>
    <mergeCell ref="C1151:I1151"/>
    <mergeCell ref="C1154:E1154"/>
    <mergeCell ref="C1167:E1167"/>
    <mergeCell ref="C1180:I1180"/>
    <mergeCell ref="C1183:E1183"/>
    <mergeCell ref="C1187:E1187"/>
    <mergeCell ref="C1188:I1188"/>
    <mergeCell ref="C1191:E1191"/>
    <mergeCell ref="C1202:E1202"/>
    <mergeCell ref="C1206:E1206"/>
    <mergeCell ref="C1207:E1207"/>
    <mergeCell ref="C1220:I1220"/>
    <mergeCell ref="C1222:E1222"/>
    <mergeCell ref="C1232:I1232"/>
    <mergeCell ref="C1236:E1236"/>
    <mergeCell ref="C1237:E1237"/>
    <mergeCell ref="C1238:I1238"/>
    <mergeCell ref="C1239:E1239"/>
    <mergeCell ref="C1249:I1249"/>
    <mergeCell ref="C1250:E1250"/>
    <mergeCell ref="C1253:E1253"/>
    <mergeCell ref="C1300:I1300"/>
    <mergeCell ref="C1301:E1301"/>
    <mergeCell ref="C1305:E1305"/>
    <mergeCell ref="C1313:I1313"/>
    <mergeCell ref="C1314:E1314"/>
    <mergeCell ref="C1315:I1315"/>
    <mergeCell ref="C1317:E1317"/>
    <mergeCell ref="C1318:I1318"/>
    <mergeCell ref="C1320:E1320"/>
    <mergeCell ref="C1321:I1321"/>
    <mergeCell ref="C1324:E1324"/>
    <mergeCell ref="C1332:I1332"/>
    <mergeCell ref="C1333:E1333"/>
    <mergeCell ref="C1334:I1334"/>
    <mergeCell ref="C1337:E1337"/>
    <mergeCell ref="C1347:I1347"/>
    <mergeCell ref="C1348:E1348"/>
    <mergeCell ref="C1349:I1349"/>
    <mergeCell ref="C1352:E1352"/>
    <mergeCell ref="C1354:I1354"/>
    <mergeCell ref="C1355:E1355"/>
    <mergeCell ref="C1356:I1356"/>
    <mergeCell ref="C1360:E1360"/>
    <mergeCell ref="C1361:E1361"/>
    <mergeCell ref="C1378:E1378"/>
    <mergeCell ref="C1383:E1383"/>
    <mergeCell ref="C1393:E1393"/>
    <mergeCell ref="C1399:E1399"/>
    <mergeCell ref="F1400:J1400"/>
    <mergeCell ref="C1400:E1400"/>
    <mergeCell ref="F1401:J1401"/>
    <mergeCell ref="C1401:E1401"/>
    <mergeCell ref="F1402:J1402"/>
    <mergeCell ref="C1402:E1402"/>
    <mergeCell ref="F1403:J1403"/>
    <mergeCell ref="C1403:E1403"/>
    <mergeCell ref="F1404:J1404"/>
    <mergeCell ref="C1404:E1404"/>
    <mergeCell ref="C1405:J1405"/>
    <mergeCell ref="C1407:J1407"/>
    <mergeCell ref="F1408:J1408"/>
    <mergeCell ref="C1408:E1408"/>
    <mergeCell ref="F1409:J1409"/>
    <mergeCell ref="C1409:E1409"/>
    <mergeCell ref="F1410:J1410"/>
    <mergeCell ref="C1410:E1410"/>
    <mergeCell ref="C1412:J1412"/>
    <mergeCell ref="F1413:J1413"/>
    <mergeCell ref="C1413:E1413"/>
    <mergeCell ref="F1414:J1414"/>
    <mergeCell ref="C1414:E1414"/>
    <mergeCell ref="F1415:J1415"/>
    <mergeCell ref="C1415:E1415"/>
    <mergeCell ref="F1416:J1416"/>
    <mergeCell ref="C1416:E1416"/>
    <mergeCell ref="F1417:J1417"/>
    <mergeCell ref="C1417:E1417"/>
    <mergeCell ref="F1418:J1418"/>
    <mergeCell ref="C1418:E1418"/>
    <mergeCell ref="F1419:J1419"/>
    <mergeCell ref="C1419:E1419"/>
    <mergeCell ref="F1420:J1420"/>
    <mergeCell ref="C1420:E1420"/>
    <mergeCell ref="F1421:J1421"/>
    <mergeCell ref="C1421:E1421"/>
    <mergeCell ref="F1422:J1422"/>
    <mergeCell ref="C1422:E1422"/>
    <mergeCell ref="F1423:J1423"/>
    <mergeCell ref="C1423:E1423"/>
    <mergeCell ref="C1424:E1424"/>
    <mergeCell ref="C1425:J1425"/>
    <mergeCell ref="C1426:E1426"/>
    <mergeCell ref="F1426:J1426"/>
    <mergeCell ref="C1427:E1427"/>
    <mergeCell ref="F1427:J1427"/>
    <mergeCell ref="C1428:E1428"/>
    <mergeCell ref="F1428:J1428"/>
    <mergeCell ref="C1429:J1429"/>
    <mergeCell ref="C1430:J1430"/>
    <mergeCell ref="C1431:J1431"/>
    <mergeCell ref="C1432:J1432"/>
    <mergeCell ref="F1433:J1433"/>
    <mergeCell ref="C1435:D1435"/>
    <mergeCell ref="F1435:J1435"/>
    <mergeCell ref="C1436:J1436"/>
  </mergeCells>
  <pageMargins left="0.5511811023622" right="0.5511811023622" top="0.5511811023622" bottom="0.5511811023622" header="0.23622047244094" footer="0.23622047244094"/>
  <pageSetup paperSize="9" fitToHeight="0" orientation="portrait"/>
  <headerFooter>
    <oddHeader>&amp;L24.1292 NM44 - REFECTION DES TOITURES DE NANTES  UNIVERSITE - CAMPUS LOMBARDERIE
2 Chemin de la Houssinière - 44322 NANTES&amp;RDPGF - Lot n°01 ETANCHEITE DES TOITURES 
DCE - Edition du 26/03/2026</oddHeader>
    <oddFooter>&amp;LNOVAM Ingénierie&amp;CEdition du 26/03/2026&amp;RPage &amp;P/&amp;N</oddFooter>
  </headerFooter>
  <legacyDrawing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3" width="11.42578125" customWidth="1"/>
    <col min="4" max="4" width="11.42578125" customWidth="1"/>
    <col min="5" max="5" width="11.42578125" customWidth="1"/>
    <col min="6" max="6" width="11.42578125" customWidth="1"/>
    <col min="7" max="7" width="11.42578125" customWidth="1"/>
    <col min="8" max="8" width="11.42578125" customWidth="1"/>
    <col min="9" max="9" width="11.42578125" customWidth="1"/>
    <col min="10" max="10" width="11.42578125" customWidth="1"/>
  </cols>
  <sheetData>
    <row r="1" spans="1:27" ht="12.75" customHeight="1">
      <c r="B1" s="33" t="s">
        <v>614</v>
      </c>
      <c r="AA1" s="7">
        <f>IF('DPGF'!F1428&lt;&gt;"",'DPGF'!F1428,"0")</f>
        <v/>
      </c>
    </row>
    <row r="2" spans="1:27" ht="12.75" customHeight="1">
      <c r="AA2" s="7">
        <f>UPPER(MID(AA98,1,1))&amp;MID(AA98,2,168)</f>
        <v/>
      </c>
    </row>
    <row r="3" spans="1:27" ht="25.5" customHeight="1">
      <c r="A3" s="97" t="s">
        <v>615</v>
      </c>
      <c r="B3" s="94" t="s">
        <v>616</v>
      </c>
      <c r="C3" s="98" t="s">
        <v>641</v>
      </c>
      <c r="D3" s="98"/>
      <c r="E3" s="98"/>
      <c r="F3" s="98"/>
      <c r="G3" s="98"/>
      <c r="H3" s="98"/>
      <c r="I3" s="98"/>
      <c r="J3" s="98"/>
      <c r="AA3" s="7">
        <f>INT(AA1/1000000)</f>
        <v/>
      </c>
    </row>
    <row r="4" spans="1:27" ht="12.75" customHeight="1">
      <c r="AA4" s="7">
        <f>INT((AA1-AA3*1000000)/1000)</f>
        <v/>
      </c>
    </row>
    <row r="5" spans="1:27" ht="25.5" customHeight="1">
      <c r="A5" s="97" t="s">
        <v>617</v>
      </c>
      <c r="B5" s="94" t="s">
        <v>618</v>
      </c>
      <c r="C5" s="98" t="s">
        <v>642</v>
      </c>
      <c r="D5" s="98"/>
      <c r="E5" s="98"/>
      <c r="F5" s="98"/>
      <c r="G5" s="98"/>
      <c r="H5" s="98"/>
      <c r="I5" s="98"/>
      <c r="J5" s="98"/>
      <c r="AA5" s="7">
        <f>INT(AA1-AA3*1000000-AA4*1000)</f>
        <v/>
      </c>
    </row>
    <row r="6" spans="1:27" ht="12.75" customHeight="1">
      <c r="AA6" s="7">
        <f>ROUND(AA1-AA3*1000000-AA4*1000-AA5,2)*100</f>
        <v/>
      </c>
    </row>
    <row r="7" spans="1:27" ht="12.75" customHeight="1">
      <c r="A7" s="97" t="s">
        <v>627</v>
      </c>
      <c r="B7" s="94" t="s">
        <v>628</v>
      </c>
      <c r="C7" s="98" t="s">
        <v>643</v>
      </c>
      <c r="AA7" s="7">
        <f>AA3-AA12*100</f>
        <v/>
      </c>
    </row>
    <row r="8" spans="1:27" ht="12.75" customHeight="1">
      <c r="AA8" s="7">
        <f>0</f>
        <v/>
      </c>
    </row>
    <row r="9" spans="1:27" ht="12.75" customHeight="1">
      <c r="A9" s="97" t="s">
        <v>629</v>
      </c>
      <c r="B9" s="94" t="s">
        <v>630</v>
      </c>
      <c r="C9" s="98" t="s">
        <v>35</v>
      </c>
      <c r="AA9" s="7">
        <f>AA4-AA15*100</f>
        <v/>
      </c>
    </row>
    <row r="10" spans="1:27" ht="12.75" customHeight="1">
      <c r="AA10" s="7">
        <f>ROUND(AA5-AA18*100,0)</f>
        <v/>
      </c>
    </row>
    <row r="11" spans="1:27" ht="25.5" customHeight="1">
      <c r="A11" s="97" t="s">
        <v>619</v>
      </c>
      <c r="B11" s="94" t="s">
        <v>620</v>
      </c>
      <c r="C11" s="98" t="s">
        <v>36</v>
      </c>
      <c r="D11" s="98"/>
      <c r="E11" s="98"/>
      <c r="F11" s="98"/>
      <c r="G11" s="98"/>
      <c r="H11" s="98"/>
      <c r="I11" s="98"/>
      <c r="J11" s="98"/>
      <c r="AA11" s="7">
        <f>AA6</f>
        <v/>
      </c>
    </row>
    <row r="12" spans="1:27" ht="12.75" customHeight="1">
      <c r="AA12" s="7">
        <f>INT(AA3/100)</f>
        <v/>
      </c>
    </row>
    <row r="13" spans="1:27" ht="12.75" customHeight="1">
      <c r="A13" s="97" t="s">
        <v>631</v>
      </c>
      <c r="B13" s="94" t="s">
        <v>632</v>
      </c>
      <c r="C13" s="98" t="s">
        <v>644</v>
      </c>
      <c r="AA13" s="7">
        <f>INT((AA3-AA12*100)/10)</f>
        <v/>
      </c>
    </row>
    <row r="14" spans="1:27" ht="12.75" customHeight="1">
      <c r="AA14" s="7">
        <f>AA3-AA12*100-AA13*10</f>
        <v/>
      </c>
    </row>
    <row r="15" spans="1:27" ht="12.75" customHeight="1">
      <c r="A15" s="97" t="s">
        <v>633</v>
      </c>
      <c r="B15" s="94" t="s">
        <v>634</v>
      </c>
      <c r="C15" s="98" t="s">
        <v>645</v>
      </c>
      <c r="AA15" s="7">
        <f>INT(AA4/100)</f>
        <v/>
      </c>
    </row>
    <row r="16" spans="1:27" ht="12.75" customHeight="1">
      <c r="AA16" s="7">
        <f>INT((AA4-AA15*100)/10)</f>
        <v/>
      </c>
    </row>
    <row r="17" spans="1:27" ht="12.75" customHeight="1">
      <c r="A17" s="97" t="s">
        <v>635</v>
      </c>
      <c r="B17" s="94" t="s">
        <v>636</v>
      </c>
      <c r="C17" s="98" t="s">
        <v>646</v>
      </c>
      <c r="AA17" s="7">
        <f>AA4-AA15*100-AA16*10</f>
        <v/>
      </c>
    </row>
    <row r="18" spans="1:27" ht="12.75" customHeight="1">
      <c r="AA18" s="7">
        <f>INT(AA5/100)</f>
        <v/>
      </c>
    </row>
    <row r="19" spans="1:27" ht="12.75" customHeight="1">
      <c r="C19" s="99">
        <v>0.2</v>
      </c>
      <c r="E19" s="100" t="s">
        <v>637</v>
      </c>
      <c r="AA19" s="7">
        <f>INT((AA5-AA18*100)/10)</f>
        <v/>
      </c>
    </row>
    <row r="20" spans="1:27" ht="12.75" customHeight="1">
      <c r="C20" s="101">
        <v>0.055</v>
      </c>
      <c r="E20" s="100" t="s">
        <v>638</v>
      </c>
      <c r="AA20" s="7">
        <f>AA5-AA18*100-AA19*10</f>
        <v/>
      </c>
    </row>
    <row r="21" spans="1:27" ht="12.75" customHeight="1">
      <c r="C21" s="101">
        <v>0</v>
      </c>
      <c r="E21" s="100" t="s">
        <v>639</v>
      </c>
      <c r="AA21" s="7">
        <f>INT(AA6/10)</f>
        <v/>
      </c>
    </row>
    <row r="22" spans="1:27" ht="12.75" customHeight="1">
      <c r="C22" s="102">
        <v>0</v>
      </c>
      <c r="E22" s="100" t="s">
        <v>640</v>
      </c>
      <c r="AA22" s="7">
        <f>ROUND(AA6-AA21*10,0)</f>
        <v/>
      </c>
    </row>
    <row r="23" spans="1:27" ht="12.75" customHeight="1">
      <c r="AA23" s="7">
        <f>IF(AA12=0,"",IF(AA12=1,"",IF(AA12=2,"deux ",IF(AA12=3,"trois ",IF(AA12=4,"quatre ",IF(AA12=5,"cinq ",AA42))))))</f>
        <v/>
      </c>
    </row>
    <row r="24" spans="1:27" ht="12.75" customHeight="1">
      <c r="A24" s="97" t="s">
        <v>621</v>
      </c>
      <c r="B24" s="94" t="s">
        <v>622</v>
      </c>
      <c r="C24" s="98" t="s">
        <v>647</v>
      </c>
      <c r="D24" s="98"/>
      <c r="E24" s="98"/>
      <c r="F24" s="98"/>
      <c r="G24" s="98"/>
      <c r="H24" s="98"/>
      <c r="I24" s="98"/>
      <c r="J24" s="98"/>
      <c r="AA24" s="7">
        <f>IF(AA12=0,"",IF(AA12&lt;2,"cent ",AA43))</f>
        <v/>
      </c>
    </row>
    <row r="25" spans="1:27" ht="12.75" customHeight="1">
      <c r="AA25" s="7">
        <f>IF(AA13=1,AA44,IF(AA13=7,AA64,IF(AA13=9,AA80,AA89)))</f>
        <v/>
      </c>
    </row>
    <row r="26" spans="1:27" ht="12.75" customHeight="1">
      <c r="A26" s="97" t="s">
        <v>623</v>
      </c>
      <c r="B26" s="94" t="s">
        <v>624</v>
      </c>
      <c r="C26" s="98" t="s">
        <v>648</v>
      </c>
      <c r="D26" s="98"/>
      <c r="E26" s="98"/>
      <c r="F26" s="98"/>
      <c r="G26" s="98"/>
      <c r="H26" s="98"/>
      <c r="I26" s="98"/>
      <c r="J26" s="98"/>
      <c r="AA26" s="7">
        <f>IF(AA7=11,"",IF(AA7=12,"",IF(AA7=13,"",IF(AA7=14,"",IF(AA7=15,"",IF(AA7=16,"",AA45))))))</f>
        <v/>
      </c>
    </row>
    <row r="27" spans="1:27" ht="12.75" customHeight="1">
      <c r="AA27" s="7">
        <f>IF(AA3=0,"",IF(AA3&lt;2,"million ","millions "))</f>
        <v/>
      </c>
    </row>
    <row r="28" spans="1:27" ht="12.75" customHeight="1">
      <c r="A28" s="97" t="s">
        <v>625</v>
      </c>
      <c r="B28" s="94" t="s">
        <v>626</v>
      </c>
      <c r="C28" s="98"/>
      <c r="D28" s="98"/>
      <c r="E28" s="98"/>
      <c r="F28" s="98"/>
      <c r="G28" s="98"/>
      <c r="H28" s="98"/>
      <c r="I28" s="98"/>
      <c r="J28" s="98"/>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649</v>
      </c>
      <c r="B1" s="7" t="s">
        <v>650</v>
      </c>
    </row>
    <row r="2" spans="1:3">
      <c r="A2" s="7" t="s">
        <v>651</v>
      </c>
      <c r="B2" s="7" t="s">
        <v>641</v>
      </c>
    </row>
    <row r="3" spans="1:3">
      <c r="A3" s="7" t="s">
        <v>652</v>
      </c>
      <c r="B3" s="7">
        <v>1</v>
      </c>
    </row>
    <row r="4" spans="1:3">
      <c r="A4" s="7" t="s">
        <v>653</v>
      </c>
      <c r="B4" s="7">
        <v>0</v>
      </c>
    </row>
    <row r="5" spans="1:3">
      <c r="A5" s="7" t="s">
        <v>654</v>
      </c>
      <c r="B5" s="7">
        <v>0</v>
      </c>
    </row>
    <row r="6" spans="1:3">
      <c r="A6" s="7" t="s">
        <v>655</v>
      </c>
      <c r="B6" s="7">
        <v>1</v>
      </c>
    </row>
    <row r="7" spans="1:3">
      <c r="A7" s="7" t="s">
        <v>656</v>
      </c>
      <c r="B7" s="7">
        <v>1</v>
      </c>
    </row>
    <row r="8" spans="1:3">
      <c r="A8" s="7" t="s">
        <v>657</v>
      </c>
      <c r="B8" s="7">
        <v>0</v>
      </c>
    </row>
    <row r="9" spans="1:3">
      <c r="A9" s="7" t="s">
        <v>658</v>
      </c>
      <c r="B9" s="7">
        <v>0</v>
      </c>
    </row>
    <row r="10" spans="1:3">
      <c r="A10" s="7" t="s">
        <v>659</v>
      </c>
      <c r="C10" s="7" t="s">
        <v>660</v>
      </c>
    </row>
    <row r="11" spans="1:3">
      <c r="A11" s="7" t="s">
        <v>661</v>
      </c>
      <c r="B11" s="7">
        <v>0</v>
      </c>
    </row>
    <row r="12" spans="1:3">
      <c r="A12" s="7" t="s">
        <v>662</v>
      </c>
      <c r="B12" s="7" t="s">
        <v>663</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3" width="11.42578125" customWidth="1"/>
    <col min="4" max="4" width="11.42578125" customWidth="1"/>
    <col min="5" max="5" width="11.42578125" customWidth="1"/>
    <col min="6" max="6" width="11.42578125" customWidth="1"/>
    <col min="7" max="7" width="11.42578125" customWidth="1"/>
    <col min="8" max="8" width="11.42578125" customWidth="1"/>
    <col min="9" max="9" width="11.42578125" customWidth="1"/>
    <col min="10" max="10" width="11.42578125" customWidth="1"/>
  </cols>
  <sheetData>
    <row r="2" spans="1:10" ht="12.75" customHeight="1">
      <c r="B2" s="103" t="s">
        <v>664</v>
      </c>
      <c r="C2" s="103"/>
      <c r="D2" s="103"/>
      <c r="E2" s="103"/>
      <c r="F2" s="103"/>
      <c r="G2" s="103"/>
      <c r="H2" s="103"/>
      <c r="I2" s="103"/>
      <c r="J2" s="103"/>
    </row>
    <row r="4" spans="1:10" ht="12.75" customHeight="1">
      <c r="A4" s="97" t="s">
        <v>615</v>
      </c>
      <c r="B4" s="94" t="s">
        <v>665</v>
      </c>
      <c r="C4" s="104"/>
      <c r="D4" s="104"/>
      <c r="E4" s="104"/>
      <c r="F4" s="104"/>
      <c r="G4" s="104"/>
      <c r="H4" s="104"/>
      <c r="I4" s="104"/>
      <c r="J4" s="104"/>
    </row>
    <row r="6" spans="1:10" ht="12.75" customHeight="1">
      <c r="A6" s="97" t="s">
        <v>617</v>
      </c>
      <c r="B6" s="94" t="s">
        <v>666</v>
      </c>
      <c r="C6" s="104"/>
      <c r="D6" s="104"/>
      <c r="E6" s="104"/>
      <c r="F6" s="104"/>
      <c r="G6" s="104"/>
      <c r="H6" s="104"/>
      <c r="I6" s="104"/>
      <c r="J6" s="104"/>
    </row>
    <row r="8" spans="1:10" ht="12.75" customHeight="1">
      <c r="A8" s="97" t="s">
        <v>627</v>
      </c>
      <c r="B8" s="94" t="s">
        <v>667</v>
      </c>
      <c r="C8" s="104"/>
      <c r="D8" s="104"/>
      <c r="E8" s="104"/>
      <c r="F8" s="104"/>
      <c r="G8" s="104"/>
      <c r="H8" s="104"/>
      <c r="I8" s="104"/>
      <c r="J8" s="104"/>
    </row>
    <row r="10" spans="1:10" ht="12.75" customHeight="1">
      <c r="A10" s="97" t="s">
        <v>629</v>
      </c>
      <c r="B10" s="94" t="s">
        <v>668</v>
      </c>
      <c r="C10" s="105"/>
      <c r="D10" s="105"/>
      <c r="E10" s="105"/>
      <c r="F10" s="105"/>
      <c r="G10" s="105"/>
      <c r="H10" s="105"/>
      <c r="I10" s="105"/>
      <c r="J10" s="105"/>
    </row>
    <row r="12" spans="1:10" ht="12.75" customHeight="1">
      <c r="A12" s="97" t="s">
        <v>619</v>
      </c>
      <c r="B12" s="94" t="s">
        <v>669</v>
      </c>
      <c r="C12" s="104"/>
      <c r="D12" s="104"/>
      <c r="E12" s="104"/>
      <c r="F12" s="104"/>
      <c r="G12" s="104"/>
      <c r="H12" s="104"/>
      <c r="I12" s="104"/>
      <c r="J12" s="104"/>
    </row>
    <row r="14" spans="1:10" ht="12.75" customHeight="1">
      <c r="A14" s="97" t="s">
        <v>631</v>
      </c>
      <c r="B14" s="94" t="s">
        <v>670</v>
      </c>
      <c r="C14" s="104"/>
      <c r="D14" s="104"/>
      <c r="E14" s="104"/>
      <c r="F14" s="104"/>
      <c r="G14" s="104"/>
      <c r="H14" s="104"/>
      <c r="I14" s="104"/>
      <c r="J14" s="104"/>
    </row>
    <row r="16" spans="1:10" ht="12.75" customHeight="1">
      <c r="A16" s="97" t="s">
        <v>633</v>
      </c>
      <c r="B16" s="94" t="s">
        <v>671</v>
      </c>
      <c r="C16" s="104"/>
      <c r="D16" s="104"/>
      <c r="E16" s="104"/>
      <c r="F16" s="104"/>
      <c r="G16" s="104"/>
      <c r="H16" s="104"/>
      <c r="I16" s="104"/>
      <c r="J16" s="104"/>
    </row>
    <row r="18" spans="1:10" ht="12.75" customHeight="1">
      <c r="A18" s="97" t="s">
        <v>635</v>
      </c>
      <c r="B18" s="94" t="s">
        <v>672</v>
      </c>
      <c r="C18" s="106"/>
      <c r="D18" s="106"/>
      <c r="E18" s="106"/>
      <c r="F18" s="106"/>
      <c r="G18" s="106"/>
      <c r="H18" s="106"/>
      <c r="I18" s="106"/>
      <c r="J18" s="106"/>
    </row>
    <row r="20" spans="1:10" ht="12.75" customHeight="1">
      <c r="A20" s="97" t="s">
        <v>673</v>
      </c>
      <c r="B20" s="94" t="s">
        <v>674</v>
      </c>
      <c r="C20" s="106"/>
      <c r="D20" s="106"/>
      <c r="E20" s="106"/>
      <c r="F20" s="106"/>
      <c r="G20" s="106"/>
      <c r="H20" s="106"/>
      <c r="I20" s="106"/>
      <c r="J20" s="106"/>
    </row>
    <row r="22" spans="1:10" ht="12.75" customHeight="1">
      <c r="A22" s="97" t="s">
        <v>621</v>
      </c>
      <c r="B22" s="94" t="s">
        <v>675</v>
      </c>
      <c r="C22" s="106"/>
      <c r="D22" s="106"/>
      <c r="E22" s="106"/>
      <c r="F22" s="106"/>
      <c r="G22" s="106"/>
      <c r="H22" s="106"/>
      <c r="I22" s="106"/>
      <c r="J22" s="106"/>
    </row>
    <row r="24" spans="1:10" ht="12.75" customHeight="1">
      <c r="A24" s="97" t="s">
        <v>623</v>
      </c>
      <c r="B24" s="94" t="s">
        <v>676</v>
      </c>
      <c r="C24" s="104"/>
      <c r="D24" s="104"/>
      <c r="E24" s="104"/>
      <c r="F24" s="104"/>
      <c r="G24" s="104"/>
      <c r="H24" s="104"/>
      <c r="I24" s="104"/>
      <c r="J24" s="104"/>
    </row>
    <row r="28" spans="1:10" ht="60" customHeight="1">
      <c r="A28" s="97" t="s">
        <v>625</v>
      </c>
      <c r="B28" s="94" t="s">
        <v>677</v>
      </c>
      <c r="C28" s="104"/>
      <c r="D28" s="104"/>
      <c r="E28" s="104"/>
      <c r="F28" s="104"/>
      <c r="G28" s="104"/>
      <c r="H28" s="104"/>
      <c r="I28" s="104"/>
      <c r="J28" s="104"/>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3" width="15.5703125" customWidth="1"/>
    <col min="4" max="4" width="15.5703125" customWidth="1"/>
    <col min="5" max="5" width="15.5703125" customWidth="1"/>
    <col min="6" max="6" width="15.5703125" customWidth="1"/>
  </cols>
  <sheetData>
    <row r="2" spans="2:6" ht="16.2" customHeight="1">
      <c r="B2" s="107" t="s">
        <v>678</v>
      </c>
      <c r="C2" s="107"/>
      <c r="D2" s="107"/>
      <c r="E2" s="107"/>
      <c r="F2" s="107"/>
    </row>
    <row r="4" spans="2:6" ht="12.75" customHeight="1">
      <c r="B4" s="108" t="s">
        <v>679</v>
      </c>
      <c r="C4" s="108" t="s">
        <v>680</v>
      </c>
      <c r="D4" s="108" t="s">
        <v>681</v>
      </c>
      <c r="E4" s="108" t="s">
        <v>682</v>
      </c>
      <c r="F4" s="108" t="s">
        <v>683</v>
      </c>
    </row>
    <row r="6" spans="2:6" ht="12.75" customHeight="1">
      <c r="B6" s="109"/>
      <c r="C6" s="110"/>
      <c r="D6" s="111"/>
      <c r="E6" s="112"/>
      <c r="F6" s="113">
        <f>IF(AND(E6= "",D6= ""), "", ROUND(ROUND(E6, 2) * ROUND(D6, 3), 2))</f>
        <v/>
      </c>
    </row>
    <row r="8" spans="2:6" ht="12.75" customHeight="1">
      <c r="B8" s="109"/>
      <c r="C8" s="110"/>
      <c r="D8" s="111"/>
      <c r="E8" s="112"/>
      <c r="F8" s="113">
        <f>IF(AND(E8= "",D8= ""), "", ROUND(ROUND(E8, 2) * ROUND(D8, 3), 2))</f>
        <v/>
      </c>
    </row>
    <row r="10" spans="2:6" ht="12.75" customHeight="1">
      <c r="B10" s="109"/>
      <c r="C10" s="110"/>
      <c r="D10" s="111"/>
      <c r="E10" s="112"/>
      <c r="F10" s="113">
        <f>IF(AND(E10= "",D10= ""), "", ROUND(ROUND(E10, 2) * ROUND(D10, 3), 2))</f>
        <v/>
      </c>
    </row>
    <row r="12" spans="2:6" ht="12.75" customHeight="1">
      <c r="B12" s="109"/>
      <c r="C12" s="110"/>
      <c r="D12" s="111"/>
      <c r="E12" s="112"/>
      <c r="F12" s="113">
        <f>IF(AND(E12= "",D12= ""), "", ROUND(ROUND(E12, 2) * ROUND(D12, 3), 2))</f>
        <v/>
      </c>
    </row>
    <row r="14" spans="2:6" ht="12.75" customHeight="1">
      <c r="B14" s="109"/>
      <c r="C14" s="110"/>
      <c r="D14" s="111"/>
      <c r="E14" s="112"/>
      <c r="F14" s="113">
        <f>IF(AND(E14= "",D14= ""), "", ROUND(ROUND(E14, 2) * ROUND(D14, 3), 2))</f>
        <v/>
      </c>
    </row>
    <row r="16" spans="2:6" ht="12.75" customHeight="1">
      <c r="B16" s="109"/>
      <c r="C16" s="110"/>
      <c r="D16" s="111"/>
      <c r="E16" s="112"/>
      <c r="F16" s="113">
        <f>IF(AND(E16= "",D16= ""), "", ROUND(ROUND(E16, 2) * ROUND(D16, 3), 2))</f>
        <v/>
      </c>
    </row>
    <row r="18" spans="2:6" ht="12.75" customHeight="1">
      <c r="B18" s="109"/>
      <c r="C18" s="110"/>
      <c r="D18" s="111"/>
      <c r="E18" s="112"/>
      <c r="F18" s="113">
        <f>IF(AND(E18= "",D18= ""), "", ROUND(ROUND(E18, 2) * ROUND(D18, 3), 2))</f>
        <v/>
      </c>
    </row>
    <row r="20" spans="2:6" ht="12.75" customHeight="1">
      <c r="B20" s="109"/>
      <c r="C20" s="110"/>
      <c r="D20" s="111"/>
      <c r="E20" s="112"/>
      <c r="F20" s="113">
        <f>IF(AND(E20= "",D20= ""), "", ROUND(ROUND(E20, 2) * ROUND(D20, 3), 2))</f>
        <v/>
      </c>
    </row>
    <row r="22" spans="2:6" ht="12.75" customHeight="1">
      <c r="B22" s="109"/>
      <c r="C22" s="110"/>
      <c r="D22" s="111"/>
      <c r="E22" s="112"/>
      <c r="F22" s="113">
        <f>IF(AND(E22= "",D22= ""), "", ROUND(ROUND(E22, 2) * ROUND(D22, 3), 2))</f>
        <v/>
      </c>
    </row>
    <row r="24" spans="2:6" ht="12.75" customHeight="1">
      <c r="B24" s="109"/>
      <c r="C24" s="110"/>
      <c r="D24" s="111"/>
      <c r="E24" s="112"/>
      <c r="F24" s="113">
        <f>IF(AND(E24= "",D24= ""), "", ROUND(ROUND(E24, 2) * ROUND(D24, 3), 2))</f>
        <v/>
      </c>
    </row>
    <row r="26" spans="2:6" ht="12.75" customHeight="1">
      <c r="B26" s="109"/>
      <c r="C26" s="110"/>
      <c r="D26" s="111"/>
      <c r="E26" s="112"/>
      <c r="F26" s="113">
        <f>IF(AND(E26= "",D26= ""), "", ROUND(ROUND(E26, 2) * ROUND(D26, 3), 2))</f>
        <v/>
      </c>
    </row>
    <row r="28" spans="2:6" ht="12.75" customHeight="1">
      <c r="B28" s="109"/>
      <c r="C28" s="110"/>
      <c r="D28" s="111"/>
      <c r="E28" s="112"/>
      <c r="F28" s="113">
        <f>IF(AND(E28= "",D28= ""), "", ROUND(ROUND(E28, 2) * ROUND(D28, 3), 2))</f>
        <v/>
      </c>
    </row>
    <row r="30" spans="2:6" ht="12.75" customHeight="1">
      <c r="B30" s="109"/>
      <c r="C30" s="110"/>
      <c r="D30" s="111"/>
      <c r="E30" s="112"/>
      <c r="F30" s="113">
        <f>IF(AND(E30= "",D30= ""), "", ROUND(ROUND(E30, 2) * ROUND(D30, 3), 2))</f>
        <v/>
      </c>
    </row>
    <row r="32" spans="2:6" ht="12.75" customHeight="1">
      <c r="B32" s="109"/>
      <c r="C32" s="110"/>
      <c r="D32" s="111"/>
      <c r="E32" s="112"/>
      <c r="F32" s="113">
        <f>IF(AND(E32= "",D32= ""), "", ROUND(ROUND(E32, 2) * ROUND(D32, 3), 2))</f>
        <v/>
      </c>
    </row>
    <row r="34" spans="2:6" ht="12.75" customHeight="1">
      <c r="B34" s="109"/>
      <c r="C34" s="110"/>
      <c r="D34" s="111"/>
      <c r="E34" s="112"/>
      <c r="F34" s="113">
        <f>IF(AND(E34= "",D34= ""), "", ROUND(ROUND(E34, 2) * ROUND(D34, 3), 2))</f>
        <v/>
      </c>
    </row>
    <row r="36" spans="2:6" ht="12.75" customHeight="1">
      <c r="B36" s="109"/>
      <c r="C36" s="110"/>
      <c r="D36" s="111"/>
      <c r="E36" s="112"/>
      <c r="F36" s="113">
        <f>IF(AND(E36= "",D36= ""), "", ROUND(ROUND(E36, 2) * ROUND(D36, 3), 2))</f>
        <v/>
      </c>
    </row>
    <row r="38" spans="2:6" ht="12.75" customHeight="1">
      <c r="B38" s="109"/>
      <c r="C38" s="110"/>
      <c r="D38" s="111"/>
      <c r="E38" s="112"/>
      <c r="F38" s="113">
        <f>IF(AND(E38= "",D38= ""), "", ROUND(ROUND(E38, 2) * ROUND(D38, 3), 2))</f>
        <v/>
      </c>
    </row>
    <row r="40" spans="2:6" ht="12.75" customHeight="1">
      <c r="B40" s="109"/>
      <c r="C40" s="110"/>
      <c r="D40" s="111"/>
      <c r="E40" s="112"/>
      <c r="F40" s="113">
        <f>IF(AND(E40= "",D40= ""), "", ROUND(ROUND(E40, 2) * ROUND(D40, 3), 2))</f>
        <v/>
      </c>
    </row>
    <row r="42" spans="2:6" ht="12.75" customHeight="1">
      <c r="B42" s="109"/>
      <c r="C42" s="110"/>
      <c r="D42" s="111"/>
      <c r="E42" s="112"/>
      <c r="F42" s="113">
        <f>IF(AND(E42= "",D42= ""), "", ROUND(ROUND(E42, 2) * ROUND(D42, 3), 2))</f>
        <v/>
      </c>
    </row>
    <row r="44" spans="2:6" ht="12.75" customHeight="1">
      <c r="B44" s="109"/>
      <c r="C44" s="110"/>
      <c r="D44" s="111"/>
      <c r="E44" s="112"/>
      <c r="F44" s="113">
        <f>IF(AND(E44= "",D44= ""), "", ROUND(ROUND(E44, 2) * ROUND(D44, 3), 2))</f>
        <v/>
      </c>
    </row>
    <row r="46" spans="2:6" ht="12.75" customHeight="1">
      <c r="B46" s="109"/>
      <c r="C46" s="110"/>
      <c r="D46" s="111"/>
      <c r="E46" s="112"/>
      <c r="F46" s="113">
        <f>IF(AND(E46= "",D46= ""), "", ROUND(ROUND(E46, 2) * ROUND(D46, 3), 2))</f>
        <v/>
      </c>
    </row>
    <row r="48" spans="2:6" ht="12.75" customHeight="1">
      <c r="B48" s="109"/>
      <c r="C48" s="110"/>
      <c r="D48" s="111"/>
      <c r="E48" s="112"/>
      <c r="F48" s="113">
        <f>IF(AND(E48= "",D48= ""), "", ROUND(ROUND(E48, 2) * ROUND(D48, 3), 2))</f>
        <v/>
      </c>
    </row>
    <row r="50" spans="2:6" ht="12.75" customHeight="1">
      <c r="B50" s="109"/>
      <c r="C50" s="110"/>
      <c r="D50" s="111"/>
      <c r="E50" s="112"/>
      <c r="F50" s="113">
        <f>IF(AND(E50= "",D50= ""), "", ROUND(ROUND(E50, 2) * ROUND(D50, 3), 2))</f>
        <v/>
      </c>
    </row>
    <row r="52" spans="2:6" ht="12.75" customHeight="1">
      <c r="B52" s="109"/>
      <c r="C52" s="110"/>
      <c r="D52" s="111"/>
      <c r="E52" s="112"/>
      <c r="F52" s="113">
        <f>IF(AND(E52= "",D52= ""), "", ROUND(ROUND(E52, 2) * ROUND(D52, 3), 2))</f>
        <v/>
      </c>
    </row>
    <row r="54" spans="2:6" ht="12.75" customHeight="1">
      <c r="B54" s="109"/>
      <c r="C54" s="110"/>
      <c r="D54" s="111"/>
      <c r="E54" s="112"/>
      <c r="F54" s="113">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DPGF!Print_Titles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2026-03-26T09:41:04Z</dcterms:created>
  <dcterms:modified xsi:type="dcterms:W3CDTF">2026-03-26T09:41:04Z</dcterms:modified>
</cp:coreProperties>
</file>